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afb48b2452d9824/Área de Trabalho/Pregão Fachada/"/>
    </mc:Choice>
  </mc:AlternateContent>
  <xr:revisionPtr revIDLastSave="0" documentId="8_{6A7CE701-814D-4881-8BDD-4CD8289B5BFF}" xr6:coauthVersionLast="47" xr6:coauthVersionMax="47" xr10:uidLastSave="{00000000-0000-0000-0000-000000000000}"/>
  <bookViews>
    <workbookView xWindow="-120" yWindow="-120" windowWidth="20730" windowHeight="11040" xr2:uid="{D13BCE92-9C80-4DFB-8CAD-F8342D93F3D6}"/>
  </bookViews>
  <sheets>
    <sheet name="Orçamento Sintético" sheetId="1" r:id="rId1"/>
    <sheet name="Cronograma" sheetId="3" r:id="rId2"/>
    <sheet name="BDI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4" l="1"/>
  <c r="E13" i="4" s="1"/>
  <c r="E17" i="4"/>
  <c r="E16" i="4"/>
  <c r="E15" i="4"/>
  <c r="E14" i="4"/>
  <c r="G7" i="4"/>
  <c r="G5" i="4"/>
  <c r="G19" i="4" l="1"/>
  <c r="D2" i="3" l="1"/>
  <c r="G2" i="1"/>
  <c r="H12" i="1" l="1"/>
  <c r="I12" i="1" s="1"/>
  <c r="H48" i="1"/>
  <c r="I48" i="1" s="1"/>
  <c r="H39" i="1"/>
  <c r="I39" i="1" s="1"/>
  <c r="H29" i="1"/>
  <c r="I29" i="1" s="1"/>
  <c r="H19" i="1"/>
  <c r="I19" i="1" s="1"/>
  <c r="H9" i="1"/>
  <c r="I9" i="1" s="1"/>
  <c r="H45" i="1"/>
  <c r="I45" i="1" s="1"/>
  <c r="H15" i="1"/>
  <c r="I15" i="1" s="1"/>
  <c r="H33" i="1"/>
  <c r="I33" i="1" s="1"/>
  <c r="H24" i="1"/>
  <c r="I24" i="1" s="1"/>
  <c r="H22" i="1"/>
  <c r="I22" i="1" s="1"/>
  <c r="H30" i="1"/>
  <c r="I30" i="1" s="1"/>
  <c r="H47" i="1"/>
  <c r="I47" i="1" s="1"/>
  <c r="H37" i="1"/>
  <c r="I37" i="1" s="1"/>
  <c r="H28" i="1"/>
  <c r="I28" i="1" s="1"/>
  <c r="H18" i="1"/>
  <c r="I18" i="1" s="1"/>
  <c r="H8" i="1"/>
  <c r="I8" i="1" s="1"/>
  <c r="H34" i="1"/>
  <c r="I34" i="1" s="1"/>
  <c r="H6" i="1"/>
  <c r="I6" i="1" s="1"/>
  <c r="H25" i="1"/>
  <c r="I25" i="1" s="1"/>
  <c r="H42" i="1"/>
  <c r="I42" i="1" s="1"/>
  <c r="H31" i="1"/>
  <c r="I31" i="1" s="1"/>
  <c r="H40" i="1"/>
  <c r="I40" i="1" s="1"/>
  <c r="H10" i="1"/>
  <c r="I10" i="1" s="1"/>
  <c r="H46" i="1"/>
  <c r="I46" i="1" s="1"/>
  <c r="H36" i="1"/>
  <c r="I36" i="1" s="1"/>
  <c r="H27" i="1"/>
  <c r="I27" i="1" s="1"/>
  <c r="H17" i="1"/>
  <c r="I17" i="1" s="1"/>
  <c r="H7" i="1"/>
  <c r="I7" i="1" s="1"/>
  <c r="H26" i="1"/>
  <c r="I26" i="1" s="1"/>
  <c r="H43" i="1"/>
  <c r="I43" i="1" s="1"/>
  <c r="H14" i="1"/>
  <c r="I14" i="1" s="1"/>
  <c r="H32" i="1"/>
  <c r="I32" i="1" s="1"/>
  <c r="H13" i="1"/>
  <c r="I13" i="1" s="1"/>
  <c r="H41" i="1"/>
  <c r="I41" i="1" s="1"/>
  <c r="H11" i="1"/>
  <c r="I11" i="1" s="1"/>
  <c r="H20" i="1"/>
  <c r="I20" i="1" s="1"/>
  <c r="I44" i="1" l="1"/>
  <c r="I16" i="1"/>
  <c r="I5" i="1"/>
  <c r="I21" i="1"/>
  <c r="I38" i="1"/>
  <c r="I35" i="1"/>
  <c r="I23" i="1"/>
  <c r="C16" i="3" l="1"/>
  <c r="H16" i="3" s="1"/>
  <c r="C14" i="3"/>
  <c r="C6" i="3"/>
  <c r="C12" i="3"/>
  <c r="C10" i="3"/>
  <c r="C8" i="3"/>
  <c r="H52" i="1"/>
  <c r="J44" i="1" s="1"/>
  <c r="C18" i="3"/>
  <c r="I18" i="3" s="1"/>
  <c r="J23" i="1" l="1"/>
  <c r="J46" i="1"/>
  <c r="J37" i="1"/>
  <c r="J29" i="1"/>
  <c r="J39" i="1"/>
  <c r="J24" i="1"/>
  <c r="J8" i="1"/>
  <c r="J45" i="1"/>
  <c r="J7" i="1"/>
  <c r="J40" i="1"/>
  <c r="J28" i="1"/>
  <c r="J48" i="1"/>
  <c r="J33" i="1"/>
  <c r="J20" i="1"/>
  <c r="J12" i="1"/>
  <c r="J13" i="1"/>
  <c r="J15" i="1"/>
  <c r="J31" i="1"/>
  <c r="J17" i="1"/>
  <c r="J18" i="1"/>
  <c r="J27" i="1"/>
  <c r="J30" i="1"/>
  <c r="J9" i="1"/>
  <c r="J47" i="1"/>
  <c r="J41" i="1"/>
  <c r="J10" i="1"/>
  <c r="J26" i="1"/>
  <c r="J42" i="1"/>
  <c r="J22" i="1"/>
  <c r="J32" i="1"/>
  <c r="J14" i="1"/>
  <c r="J11" i="1"/>
  <c r="J6" i="1"/>
  <c r="J19" i="1"/>
  <c r="J36" i="1"/>
  <c r="J25" i="1"/>
  <c r="J34" i="1"/>
  <c r="J43" i="1"/>
  <c r="J35" i="1"/>
  <c r="I14" i="3"/>
  <c r="H14" i="3"/>
  <c r="I12" i="3"/>
  <c r="H12" i="3"/>
  <c r="J5" i="1"/>
  <c r="G6" i="3"/>
  <c r="F6" i="3"/>
  <c r="F20" i="3" s="1"/>
  <c r="I6" i="3"/>
  <c r="E6" i="3"/>
  <c r="D6" i="3"/>
  <c r="H6" i="3"/>
  <c r="J16" i="1"/>
  <c r="E8" i="3"/>
  <c r="F8" i="3"/>
  <c r="D8" i="3"/>
  <c r="J21" i="1"/>
  <c r="J38" i="1"/>
  <c r="G10" i="3"/>
  <c r="H10" i="3"/>
  <c r="F10" i="3"/>
  <c r="E20" i="3" l="1"/>
  <c r="D20" i="3"/>
  <c r="D22" i="3" s="1"/>
  <c r="I20" i="3"/>
  <c r="G20" i="3"/>
  <c r="H20" i="3"/>
  <c r="E22" i="3" l="1"/>
  <c r="F22" i="3" s="1"/>
  <c r="G22" i="3" l="1"/>
  <c r="H22" i="3" l="1"/>
  <c r="I22" i="3" l="1"/>
  <c r="H21" i="3" s="1"/>
  <c r="E21" i="3" l="1"/>
  <c r="I21" i="3"/>
  <c r="F19" i="3"/>
  <c r="D19" i="3"/>
  <c r="E19" i="3"/>
  <c r="H19" i="3"/>
  <c r="G19" i="3"/>
  <c r="I19" i="3"/>
  <c r="D21" i="3"/>
  <c r="F21" i="3"/>
  <c r="G21" i="3"/>
</calcChain>
</file>

<file path=xl/sharedStrings.xml><?xml version="1.0" encoding="utf-8"?>
<sst xmlns="http://schemas.openxmlformats.org/spreadsheetml/2006/main" count="289" uniqueCount="189">
  <si>
    <t>Obra</t>
  </si>
  <si>
    <t>Bancos</t>
  </si>
  <si>
    <t>B.D.I.</t>
  </si>
  <si>
    <t>Encargos Sociais</t>
  </si>
  <si>
    <t>[RV02] Recuperação e revitalização das fachadas da ANATEL-BAHIA</t>
  </si>
  <si>
    <t xml:space="preserve">SINAPI - 09/2024 - Bahia
SBC - 11/2024 - Bahia
ORSE - 07/2024 - Sergipe
SEINFRA - 028 - Ceará
SETOP - 07/2024 - Minas Gerais
FDE - 07/2024 - São Paulo
AGETOP CIVIL - 06/2024 - Goiás
EMBASA - 05/2024 - Bahia
EMOP - 09/2024 - Rio de Janeiro
</t>
  </si>
  <si>
    <t>25,0%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</si>
  <si>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</si>
  <si>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</si>
  <si>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</si>
  <si>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</si>
  <si>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</si>
  <si>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</si>
  <si>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</si>
  <si>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</si>
  <si>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</si>
  <si>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</si>
  <si>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</si>
  <si>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</si>
  <si>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</si>
  <si>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</si>
  <si>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</si>
  <si>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008 </t>
  </si>
  <si>
    <t>Próprio</t>
  </si>
  <si>
    <t>ANOTAÇÃO DE RESPONSABILIDADE TÉCNICA (ART) - CREA/BA</t>
  </si>
  <si>
    <t>VB</t>
  </si>
  <si>
    <t xml:space="preserve"> 1.2 </t>
  </si>
  <si>
    <t xml:space="preserve"> 0001K </t>
  </si>
  <si>
    <t>ANOTAÇÃO DE RESPONSABILIDADE TÉCNICA (ART) DE PLATAFORMAS - CREA/BA</t>
  </si>
  <si>
    <t xml:space="preserve"> 1.3 </t>
  </si>
  <si>
    <t xml:space="preserve"> 90777 </t>
  </si>
  <si>
    <t>SINAPI</t>
  </si>
  <si>
    <t>ENGENHEIRO CIVIL DE OBRA JUNIOR COM ENCARGOS COMPLEMENTARES</t>
  </si>
  <si>
    <t>H</t>
  </si>
  <si>
    <t xml:space="preserve"> 1.4 </t>
  </si>
  <si>
    <t xml:space="preserve"> 103689 </t>
  </si>
  <si>
    <t>FORNECIMENTO E INSTALAÇÃO DE PLACA DE OBRA COM CHAPA GALVANIZADA E ESTRUTURA DE MADEIRA. AF_03/2022_PS</t>
  </si>
  <si>
    <t>m²</t>
  </si>
  <si>
    <t xml:space="preserve"> 1.5 </t>
  </si>
  <si>
    <t xml:space="preserve"> 1.6 </t>
  </si>
  <si>
    <t xml:space="preserve"> 110502 </t>
  </si>
  <si>
    <t>SBC</t>
  </si>
  <si>
    <t>FECHAMENTO DE ESQUADRIA COM COMPENSADO NAVAL 10mm</t>
  </si>
  <si>
    <t xml:space="preserve"> 1.7 </t>
  </si>
  <si>
    <t xml:space="preserve"> 97066 </t>
  </si>
  <si>
    <t>PROTEÇÃO DE PEDESTRES, INCLUSIVE MONTAGEM E DESMONTAGEM. AF_03/2024_PS</t>
  </si>
  <si>
    <t xml:space="preserve"> 1.8 </t>
  </si>
  <si>
    <t xml:space="preserve"> 021602 </t>
  </si>
  <si>
    <t>AGETOP CIVIL</t>
  </si>
  <si>
    <t>EPI/PGR/PCMSO/EXAMES/TREINAMENTOS/VISITAS - ÁREAS EDIFICADAS/COBERTAS/FECHADAS</t>
  </si>
  <si>
    <t xml:space="preserve"> 1.9 </t>
  </si>
  <si>
    <t xml:space="preserve"> ED-48249 </t>
  </si>
  <si>
    <t>SETOP</t>
  </si>
  <si>
    <t>TELA DE PROTEÇÃO, TIPO FACHADEIRA, INSTALADA EM ANDAIME METÁLICO PARA FACHADA, EXCLUSIVE ANDAIME METÁLICO, INCLUSIVE ACESSÓRIOS DE FIXAÇÃO</t>
  </si>
  <si>
    <t xml:space="preserve"> 1.10 </t>
  </si>
  <si>
    <t xml:space="preserve"> 05.007.0015-0 </t>
  </si>
  <si>
    <t>EMOP</t>
  </si>
  <si>
    <t>LOCACAO DE CADEIRA SUSPENSA (BALANCIM),CONFORME NR 18 E ABNT NBR 14751,INCLUSIVE KIT DE SEGURANCA COMPLETO,EXCLUSIVE MON MONTAGEM E DESMONTAGEM (VIDE ITEM 05.008.0004)</t>
  </si>
  <si>
    <t>UNXMES</t>
  </si>
  <si>
    <t xml:space="preserve"> 2 </t>
  </si>
  <si>
    <t>REVITALIZAÇÃO FACHADAS EM PINTURA / VARANDAS</t>
  </si>
  <si>
    <t xml:space="preserve"> 2.1 </t>
  </si>
  <si>
    <t xml:space="preserve"> 96133 </t>
  </si>
  <si>
    <t>APLICAÇÃO MANUAL DE MASSA ACRÍLICA EM SUPERFÍCIES EXTERNAS DE SACADA DE EDIFÍCIOS DE MÚLTIPLOS PAVIMENTOS, DUAS DEMÃOS. AF_03/2024</t>
  </si>
  <si>
    <t xml:space="preserve"> 2.2 </t>
  </si>
  <si>
    <t xml:space="preserve"> 180072 </t>
  </si>
  <si>
    <t>PINTURA ACRILICA EXTERNA 2 DEMAOS COM FUNDO PREPARADOR</t>
  </si>
  <si>
    <t xml:space="preserve"> C3023 </t>
  </si>
  <si>
    <t>SEINFRA</t>
  </si>
  <si>
    <t>EMBOÇO C/ ARGAMASSA DE CIMENTO E AREIA PENEIRADA, TRAÇO 1:3</t>
  </si>
  <si>
    <t xml:space="preserve"> 2.4 </t>
  </si>
  <si>
    <t xml:space="preserve"> 72125 </t>
  </si>
  <si>
    <t>REMOÇÃO DE PINTURA PVA/ACRILICA</t>
  </si>
  <si>
    <t xml:space="preserve"> 3 </t>
  </si>
  <si>
    <t>INSTALAÇÃO DE JUNTAS DE DILATAÇÃO (HORIZONTAIS E VERTICAIS), CONFORME NBR 13755</t>
  </si>
  <si>
    <t xml:space="preserve"> 3.1 </t>
  </si>
  <si>
    <t xml:space="preserve"> 98577 </t>
  </si>
  <si>
    <t>TRATAMENTO DE JUNTA SERRADA, COM TARUGO DE POLIETILENO E SELANTE À BASE DE SILICONE. AF_09/2023</t>
  </si>
  <si>
    <t>M</t>
  </si>
  <si>
    <t xml:space="preserve"> 4 </t>
  </si>
  <si>
    <t>REVITALIZAÇÃO FACHADAS EM CERÂMICA - PARCIAL</t>
  </si>
  <si>
    <t xml:space="preserve"> 4.1 </t>
  </si>
  <si>
    <t xml:space="preserve"> 0001G </t>
  </si>
  <si>
    <t>Demolição  das áreas com desplacamento do reboco e emboço até o substrato</t>
  </si>
  <si>
    <t xml:space="preserve"> 4.2 </t>
  </si>
  <si>
    <t xml:space="preserve"> 0001H </t>
  </si>
  <si>
    <t>Demolição para tratamento parcial das áreas com som cavo até o substrato</t>
  </si>
  <si>
    <t xml:space="preserve"> 4.3 </t>
  </si>
  <si>
    <t xml:space="preserve"> 0001I </t>
  </si>
  <si>
    <t>chapisco com traço de 1:3 nas áreas demolidas com som cavo e desplacamento do reboco (ref SINAPI 87905)</t>
  </si>
  <si>
    <t xml:space="preserve"> 4.4 </t>
  </si>
  <si>
    <t xml:space="preserve"> 4.5 </t>
  </si>
  <si>
    <t xml:space="preserve"> 97634 </t>
  </si>
  <si>
    <t>DEMOLIÇÃO DE REVESTIMENTO CERÂMICO, DE FORMA MECANIZADA COM MARTELETE, SEM REAPROVEITAMENTO. AF_09/2023</t>
  </si>
  <si>
    <t xml:space="preserve"> 4.6 </t>
  </si>
  <si>
    <t xml:space="preserve"> 87244 </t>
  </si>
  <si>
    <t>REVESTIMENTO CERÂMICO PARA PAREDES EXTERNAS EM PASTILHAS DE PORCELANA 5 X 5 CM (PLACAS DE 30 X 30 CM), ALINHADAS A PRUMO. AF_02/2023</t>
  </si>
  <si>
    <t xml:space="preserve"> 160392 </t>
  </si>
  <si>
    <t>TRATAMENTO DE TRINCAS/FISSURAS SUPERFICIE CONCRETO EM FACHADAS</t>
  </si>
  <si>
    <t xml:space="preserve"> 4.7 </t>
  </si>
  <si>
    <t xml:space="preserve"> 101966 </t>
  </si>
  <si>
    <t>CHAPIM SOBRE MUROS LINEARES, EM GRANITO OU MÁRMORE, L = 25 CM, ASSENTADO COM ARGAMASSA 1:6 COM ADITIVO. AF_11/2020</t>
  </si>
  <si>
    <t xml:space="preserve"> 4.9 </t>
  </si>
  <si>
    <t xml:space="preserve"> 210023 </t>
  </si>
  <si>
    <t>LIMPEZA FINAL DE OBRAS</t>
  </si>
  <si>
    <t xml:space="preserve"> 4.10 </t>
  </si>
  <si>
    <t xml:space="preserve"> 15.04.21 </t>
  </si>
  <si>
    <t>EMBASA</t>
  </si>
  <si>
    <t>REJUNTAMENTO DE PASTILHA</t>
  </si>
  <si>
    <t xml:space="preserve"> 4.11 </t>
  </si>
  <si>
    <t xml:space="preserve"> 16.11.020 </t>
  </si>
  <si>
    <t>FDE</t>
  </si>
  <si>
    <t>LIMPEZA DE FACHADA POR HIDROJATEAMENTO</t>
  </si>
  <si>
    <t xml:space="preserve"> 5 </t>
  </si>
  <si>
    <t>FACHADA VENTILADA</t>
  </si>
  <si>
    <t xml:space="preserve"> 5.1 </t>
  </si>
  <si>
    <t xml:space="preserve"> 10078 </t>
  </si>
  <si>
    <t>ORSE</t>
  </si>
  <si>
    <t>Fornecimento e instalação de fachada ventilada em placas de grês porcelânico extrudado (e=16mm), fixado com subestrutura de alumínio, da TEMPIO, ref.: Gris GR02-02</t>
  </si>
  <si>
    <t xml:space="preserve"> 5.2 </t>
  </si>
  <si>
    <t xml:space="preserve"> 101979 </t>
  </si>
  <si>
    <t>CHAPIM (RUFO CAPA) EM AÇO GALVANIZADO, CORTE 33. AF_11/2020</t>
  </si>
  <si>
    <t xml:space="preserve"> 6 </t>
  </si>
  <si>
    <t>IMPERMEABILIZAÇÃO JANELAS</t>
  </si>
  <si>
    <t xml:space="preserve"> 6.1 </t>
  </si>
  <si>
    <t xml:space="preserve"> 150616 </t>
  </si>
  <si>
    <t>VEDACAO DE CAIXILHO DE ALUMINIO COM SELANTE E ADESIVO</t>
  </si>
  <si>
    <t xml:space="preserve"> 6.2 </t>
  </si>
  <si>
    <t xml:space="preserve"> 97631 </t>
  </si>
  <si>
    <t>DEMOLIÇÃO DE ARGAMASSAS, DE FORMA MANUAL, SEM REAPROVEITAMENTO. AF_09/2023</t>
  </si>
  <si>
    <t xml:space="preserve"> 6.3 </t>
  </si>
  <si>
    <t xml:space="preserve"> 98554 </t>
  </si>
  <si>
    <t>IMPERMEABILIZAÇÃO DE SUPERFÍCIE COM MEMBRANA À BASE DE RESINA ACRÍLICA, 3 DEMÃOS. AF_09/2023</t>
  </si>
  <si>
    <t xml:space="preserve"> 6.4 </t>
  </si>
  <si>
    <t xml:space="preserve"> 1911 </t>
  </si>
  <si>
    <t>Cantoneira alumínio anodizado cor fosca, 1 1/2" x 1 1/2" x 1/8"</t>
  </si>
  <si>
    <t>m</t>
  </si>
  <si>
    <t xml:space="preserve"> 6.5 </t>
  </si>
  <si>
    <t xml:space="preserve"> 160600 </t>
  </si>
  <si>
    <t>ARGAMASSA DE REGULARIZACAO IMPERMEAVEL 1 CAMADA</t>
  </si>
  <si>
    <t xml:space="preserve"> 7 </t>
  </si>
  <si>
    <t>SERVIÇOS COMPLEMENTARES</t>
  </si>
  <si>
    <t xml:space="preserve"> 7.1 </t>
  </si>
  <si>
    <t xml:space="preserve"> 7.2 </t>
  </si>
  <si>
    <t xml:space="preserve"> 022911 </t>
  </si>
  <si>
    <t>REMOCAO E BOTA-FORA DE ENTULHO EM CAMINHAO 12m3-PERCURSO 12km</t>
  </si>
  <si>
    <t>m³</t>
  </si>
  <si>
    <t xml:space="preserve"> 7.3 </t>
  </si>
  <si>
    <t xml:space="preserve"> 030116 </t>
  </si>
  <si>
    <t>DESMOBILIZAÇÃO DO CANTEIRO DE OBRAS - INCLUSIVE CARGA E DESCARGA E A HORA IMPRODUTIVA DO CAMINHÃO - ( EXCLUSO O TRANSPORTE )</t>
  </si>
  <si>
    <t>un</t>
  </si>
  <si>
    <t xml:space="preserve"> 7.4 </t>
  </si>
  <si>
    <t xml:space="preserve"> 000089 </t>
  </si>
  <si>
    <t>PROJETO ""AS BUILT"" ARQUITETURA</t>
  </si>
  <si>
    <t>Total Geral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</si>
  <si>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</si>
  <si>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</si>
  <si>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</si>
  <si>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</si>
  <si>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</si>
  <si>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</si>
  <si>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</si>
  <si>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</si>
  <si>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>Porcentagem</t>
  </si>
  <si>
    <t>Custo</t>
  </si>
  <si>
    <t>Porcentagem Acumulado</t>
  </si>
  <si>
    <t>Custo Acumulado</t>
  </si>
  <si>
    <t>Detalhamento do BDI</t>
  </si>
  <si>
    <t>Descrição dos Serviços</t>
  </si>
  <si>
    <t>% PV</t>
  </si>
  <si>
    <t>% CD</t>
  </si>
  <si>
    <t>ADMINISTRAÇÃO CENTRAL</t>
  </si>
  <si>
    <t>ADMINISTRAÇÃO CENTRAL (AC)</t>
  </si>
  <si>
    <t>TAXA DE RISCO</t>
  </si>
  <si>
    <t xml:space="preserve"> 2.2</t>
  </si>
  <si>
    <t xml:space="preserve"> 2.3 </t>
  </si>
  <si>
    <t>SEGURO</t>
  </si>
  <si>
    <t>RISCO</t>
  </si>
  <si>
    <t>GARANTIA</t>
  </si>
  <si>
    <t>DESPESAS FINANCEIRAS</t>
  </si>
  <si>
    <t>LUCRO</t>
  </si>
  <si>
    <t>IMPOSTOS E TAXAS</t>
  </si>
  <si>
    <t xml:space="preserve"> 5.3 </t>
  </si>
  <si>
    <t xml:space="preserve"> 5.4 </t>
  </si>
  <si>
    <t>ISS</t>
  </si>
  <si>
    <t>PIS</t>
  </si>
  <si>
    <t>COFINS</t>
  </si>
  <si>
    <t>CPRB</t>
  </si>
  <si>
    <t>BDI - CALCULADO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</si>
</sst>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8" x14ac:knownFonts="1"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 style="thin">
        <color theme="0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6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center" vertical="top" wrapText="1"/>
    </xf>
    <xf numFmtId="4" fontId="4" fillId="4" borderId="1" xfId="0" applyNumberFormat="1" applyFont="1" applyFill="1" applyBorder="1" applyAlignment="1">
      <alignment horizontal="right" vertical="top" wrapText="1"/>
    </xf>
    <xf numFmtId="164" fontId="4" fillId="4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top" wrapText="1"/>
    </xf>
    <xf numFmtId="4" fontId="2" fillId="2" borderId="0" xfId="0" applyNumberFormat="1" applyFont="1" applyFill="1" applyAlignment="1">
      <alignment horizontal="right" vertical="top" wrapText="1"/>
    </xf>
    <xf numFmtId="10" fontId="3" fillId="3" borderId="1" xfId="1" applyNumberFormat="1" applyFont="1" applyFill="1" applyBorder="1" applyAlignment="1">
      <alignment horizontal="right" vertical="top" wrapText="1"/>
    </xf>
    <xf numFmtId="10" fontId="7" fillId="3" borderId="1" xfId="0" applyNumberFormat="1" applyFont="1" applyFill="1" applyBorder="1" applyAlignment="1">
      <alignment horizontal="right" vertical="top" wrapText="1"/>
    </xf>
    <xf numFmtId="10" fontId="7" fillId="3" borderId="1" xfId="1" applyNumberFormat="1" applyFont="1" applyFill="1" applyBorder="1" applyAlignment="1">
      <alignment horizontal="right" vertical="top" wrapText="1"/>
    </xf>
    <xf numFmtId="4" fontId="4" fillId="3" borderId="2" xfId="0" applyNumberFormat="1" applyFont="1" applyFill="1" applyBorder="1" applyAlignment="1">
      <alignment horizontal="right" vertical="top" wrapText="1"/>
    </xf>
    <xf numFmtId="4" fontId="0" fillId="0" borderId="0" xfId="0" applyNumberFormat="1"/>
    <xf numFmtId="2" fontId="3" fillId="3" borderId="1" xfId="0" applyNumberFormat="1" applyFont="1" applyFill="1" applyBorder="1" applyAlignment="1">
      <alignment horizontal="right" vertical="top" wrapText="1"/>
    </xf>
    <xf numFmtId="2" fontId="7" fillId="3" borderId="1" xfId="0" applyNumberFormat="1" applyFont="1" applyFill="1" applyBorder="1" applyAlignment="1">
      <alignment horizontal="right" vertical="top" wrapText="1"/>
    </xf>
    <xf numFmtId="10" fontId="2" fillId="2" borderId="0" xfId="1" applyNumberFormat="1" applyFont="1" applyFill="1" applyAlignment="1">
      <alignment horizontal="right" vertical="top" wrapText="1"/>
    </xf>
    <xf numFmtId="4" fontId="4" fillId="5" borderId="1" xfId="0" applyNumberFormat="1" applyFont="1" applyFill="1" applyBorder="1" applyAlignment="1" applyProtection="1">
      <alignment horizontal="right" vertical="top" wrapText="1"/>
      <protection locked="0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10" fontId="2" fillId="2" borderId="0" xfId="0" applyNumberFormat="1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10" fontId="3" fillId="3" borderId="3" xfId="1" applyNumberFormat="1" applyFont="1" applyFill="1" applyBorder="1" applyAlignment="1">
      <alignment horizontal="center" vertical="top" wrapText="1"/>
    </xf>
    <xf numFmtId="10" fontId="3" fillId="3" borderId="5" xfId="1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10" fontId="4" fillId="5" borderId="3" xfId="1" applyNumberFormat="1" applyFont="1" applyFill="1" applyBorder="1" applyAlignment="1" applyProtection="1">
      <alignment horizontal="center" vertical="top" wrapText="1"/>
      <protection locked="0"/>
    </xf>
    <xf numFmtId="10" fontId="4" fillId="5" borderId="5" xfId="1" applyNumberFormat="1" applyFont="1" applyFill="1" applyBorder="1" applyAlignment="1" applyProtection="1">
      <alignment horizontal="center" vertical="top" wrapText="1"/>
      <protection locked="0"/>
    </xf>
    <xf numFmtId="0" fontId="0" fillId="0" borderId="6" xfId="0" applyBorder="1" applyAlignment="1">
      <alignment horizontal="center"/>
    </xf>
    <xf numFmtId="10" fontId="4" fillId="4" borderId="3" xfId="1" applyNumberFormat="1" applyFont="1" applyFill="1" applyBorder="1" applyAlignment="1">
      <alignment horizontal="center" vertical="top" wrapText="1"/>
    </xf>
    <xf numFmtId="10" fontId="4" fillId="4" borderId="5" xfId="1" applyNumberFormat="1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10" fontId="3" fillId="5" borderId="3" xfId="1" applyNumberFormat="1" applyFont="1" applyFill="1" applyBorder="1" applyAlignment="1" applyProtection="1">
      <alignment horizontal="center" vertical="top" wrapText="1"/>
      <protection locked="0"/>
    </xf>
    <xf numFmtId="10" fontId="3" fillId="5" borderId="5" xfId="1" applyNumberFormat="1" applyFont="1" applyFill="1" applyBorder="1" applyAlignment="1" applyProtection="1">
      <alignment horizontal="center" vertical="top" wrapText="1"/>
      <protection locked="0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BEA62-8B90-43B6-B9F0-4579C82A1B26}">
  <sheetPr>
    <pageSetUpPr fitToPage="1"/>
  </sheetPr>
  <dimension ref="A1:J54"/>
  <sheetViews>
    <sheetView tabSelected="1" workbookViewId="0">
      <selection activeCell="G6" sqref="G6"/>
    </sheetView>
  </sheetViews>
  <sheetFormatPr defaultRowHeight="15" x14ac:dyDescent="0.25"/>
  <cols>
    <col min="1" max="2" width="11.42578125" bestFit="1" customWidth="1"/>
    <col min="3" max="3" width="17.140625" bestFit="1" customWidth="1"/>
    <col min="4" max="4" width="68.5703125" bestFit="1" customWidth="1"/>
    <col min="6" max="10" width="14.85546875" bestFit="1" customWidth="1"/>
  </cols>
  <sheetData>
    <row r="1" spans="1:10" x14ac:dyDescent="0.25">
      <c r="A1" s="1"/>
      <c r="B1" s="1"/>
      <c r="C1" s="1"/>
      <c r="D1" s="1" t="s">
        <v>0</v>
      </c>
      <c r="E1" s="35" t="s">
        <v>1</v>
      </c>
      <c r="F1" s="35"/>
      <c r="G1" s="35" t="s">
        <v>2</v>
      </c>
      <c r="H1" s="35"/>
      <c r="I1" s="35" t="s">
        <v>3</v>
      </c>
      <c r="J1" s="35"/>
    </row>
    <row r="2" spans="1:10" ht="80.099999999999994" customHeight="1" x14ac:dyDescent="0.25">
      <c r="A2" s="2"/>
      <c r="B2" s="2"/>
      <c r="C2" s="2"/>
      <c r="D2" s="2" t="s">
        <v>4</v>
      </c>
      <c r="E2" s="30" t="s">
        <v>5</v>
      </c>
      <c r="F2" s="30"/>
      <c r="G2" s="36">
        <f>BDI!G19</f>
        <v>0</v>
      </c>
      <c r="H2" s="30"/>
      <c r="I2" s="30" t="s">
        <v>7</v>
      </c>
      <c r="J2" s="30"/>
    </row>
    <row r="3" spans="1:10" x14ac:dyDescent="0.25">
      <c r="A3" s="34" t="s">
        <v>8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30" customHeight="1" x14ac:dyDescent="0.25">
      <c r="A4" s="3" t="s">
        <v>9</v>
      </c>
      <c r="B4" s="4" t="s">
        <v>10</v>
      </c>
      <c r="C4" s="3" t="s">
        <v>11</v>
      </c>
      <c r="D4" s="3" t="s">
        <v>12</v>
      </c>
      <c r="E4" s="5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6" t="s">
        <v>19</v>
      </c>
      <c r="B5" s="6"/>
      <c r="C5" s="6"/>
      <c r="D5" s="6" t="s">
        <v>20</v>
      </c>
      <c r="E5" s="6"/>
      <c r="F5" s="7"/>
      <c r="G5" s="6"/>
      <c r="H5" s="6"/>
      <c r="I5" s="8">
        <f>SUM(I6:I15)</f>
        <v>0</v>
      </c>
      <c r="J5" s="9" t="e">
        <f>I5/$H$52</f>
        <v>#DIV/0!</v>
      </c>
    </row>
    <row r="6" spans="1:10" ht="26.1" customHeight="1" x14ac:dyDescent="0.25">
      <c r="A6" s="10" t="s">
        <v>21</v>
      </c>
      <c r="B6" s="11" t="s">
        <v>22</v>
      </c>
      <c r="C6" s="10" t="s">
        <v>23</v>
      </c>
      <c r="D6" s="10" t="s">
        <v>24</v>
      </c>
      <c r="E6" s="12" t="s">
        <v>25</v>
      </c>
      <c r="F6" s="11">
        <v>1</v>
      </c>
      <c r="G6" s="28"/>
      <c r="H6" s="13">
        <f>ROUNDDOWN(G6*(1+$G$2),2)</f>
        <v>0</v>
      </c>
      <c r="I6" s="13">
        <f>H6*F6</f>
        <v>0</v>
      </c>
      <c r="J6" s="14" t="e">
        <f t="shared" ref="J6:J48" si="0">I6/$H$52</f>
        <v>#DIV/0!</v>
      </c>
    </row>
    <row r="7" spans="1:10" ht="26.1" customHeight="1" x14ac:dyDescent="0.25">
      <c r="A7" s="10" t="s">
        <v>26</v>
      </c>
      <c r="B7" s="11" t="s">
        <v>27</v>
      </c>
      <c r="C7" s="10" t="s">
        <v>23</v>
      </c>
      <c r="D7" s="10" t="s">
        <v>28</v>
      </c>
      <c r="E7" s="12" t="s">
        <v>25</v>
      </c>
      <c r="F7" s="11">
        <v>1</v>
      </c>
      <c r="G7" s="28"/>
      <c r="H7" s="13">
        <f t="shared" ref="H7:H15" si="1">ROUNDDOWN(G7*(1+$G$2),2)</f>
        <v>0</v>
      </c>
      <c r="I7" s="13">
        <f t="shared" ref="I7:I48" si="2">H7*F7</f>
        <v>0</v>
      </c>
      <c r="J7" s="14" t="e">
        <f t="shared" si="0"/>
        <v>#DIV/0!</v>
      </c>
    </row>
    <row r="8" spans="1:10" ht="26.1" customHeight="1" x14ac:dyDescent="0.25">
      <c r="A8" s="10" t="s">
        <v>29</v>
      </c>
      <c r="B8" s="11" t="s">
        <v>30</v>
      </c>
      <c r="C8" s="10" t="s">
        <v>31</v>
      </c>
      <c r="D8" s="10" t="s">
        <v>32</v>
      </c>
      <c r="E8" s="12" t="s">
        <v>33</v>
      </c>
      <c r="F8" s="11">
        <v>250</v>
      </c>
      <c r="G8" s="28"/>
      <c r="H8" s="13">
        <f t="shared" si="1"/>
        <v>0</v>
      </c>
      <c r="I8" s="13">
        <f t="shared" si="2"/>
        <v>0</v>
      </c>
      <c r="J8" s="14" t="e">
        <f t="shared" si="0"/>
        <v>#DIV/0!</v>
      </c>
    </row>
    <row r="9" spans="1:10" ht="39" customHeight="1" x14ac:dyDescent="0.25">
      <c r="A9" s="10" t="s">
        <v>34</v>
      </c>
      <c r="B9" s="11" t="s">
        <v>35</v>
      </c>
      <c r="C9" s="10" t="s">
        <v>31</v>
      </c>
      <c r="D9" s="10" t="s">
        <v>36</v>
      </c>
      <c r="E9" s="12" t="s">
        <v>37</v>
      </c>
      <c r="F9" s="11">
        <v>1.55</v>
      </c>
      <c r="G9" s="28"/>
      <c r="H9" s="13">
        <f t="shared" si="1"/>
        <v>0</v>
      </c>
      <c r="I9" s="13">
        <f t="shared" si="2"/>
        <v>0</v>
      </c>
      <c r="J9" s="14" t="e">
        <f t="shared" si="0"/>
        <v>#DIV/0!</v>
      </c>
    </row>
    <row r="10" spans="1:10" ht="39" customHeight="1" x14ac:dyDescent="0.25">
      <c r="A10" s="10" t="s">
        <v>38</v>
      </c>
      <c r="B10" s="11" t="s">
        <v>35</v>
      </c>
      <c r="C10" s="10" t="s">
        <v>31</v>
      </c>
      <c r="D10" s="10" t="s">
        <v>36</v>
      </c>
      <c r="E10" s="12" t="s">
        <v>37</v>
      </c>
      <c r="F10" s="11">
        <v>1.5</v>
      </c>
      <c r="G10" s="28"/>
      <c r="H10" s="13">
        <f t="shared" si="1"/>
        <v>0</v>
      </c>
      <c r="I10" s="13">
        <f t="shared" si="2"/>
        <v>0</v>
      </c>
      <c r="J10" s="14" t="e">
        <f t="shared" si="0"/>
        <v>#DIV/0!</v>
      </c>
    </row>
    <row r="11" spans="1:10" ht="24" customHeight="1" x14ac:dyDescent="0.25">
      <c r="A11" s="10" t="s">
        <v>39</v>
      </c>
      <c r="B11" s="11" t="s">
        <v>40</v>
      </c>
      <c r="C11" s="10" t="s">
        <v>41</v>
      </c>
      <c r="D11" s="10" t="s">
        <v>42</v>
      </c>
      <c r="E11" s="12" t="s">
        <v>37</v>
      </c>
      <c r="F11" s="11">
        <v>286.16000000000003</v>
      </c>
      <c r="G11" s="28"/>
      <c r="H11" s="13">
        <f t="shared" si="1"/>
        <v>0</v>
      </c>
      <c r="I11" s="13">
        <f t="shared" si="2"/>
        <v>0</v>
      </c>
      <c r="J11" s="14" t="e">
        <f t="shared" si="0"/>
        <v>#DIV/0!</v>
      </c>
    </row>
    <row r="12" spans="1:10" ht="26.1" customHeight="1" x14ac:dyDescent="0.25">
      <c r="A12" s="10" t="s">
        <v>43</v>
      </c>
      <c r="B12" s="11" t="s">
        <v>44</v>
      </c>
      <c r="C12" s="10" t="s">
        <v>31</v>
      </c>
      <c r="D12" s="10" t="s">
        <v>45</v>
      </c>
      <c r="E12" s="12" t="s">
        <v>37</v>
      </c>
      <c r="F12" s="11">
        <v>20</v>
      </c>
      <c r="G12" s="28"/>
      <c r="H12" s="13">
        <f>ROUNDDOWN(G12*(1+$G$2),2)</f>
        <v>0</v>
      </c>
      <c r="I12" s="13">
        <f t="shared" si="2"/>
        <v>0</v>
      </c>
      <c r="J12" s="14" t="e">
        <f t="shared" si="0"/>
        <v>#DIV/0!</v>
      </c>
    </row>
    <row r="13" spans="1:10" ht="26.1" customHeight="1" x14ac:dyDescent="0.25">
      <c r="A13" s="10" t="s">
        <v>46</v>
      </c>
      <c r="B13" s="11" t="s">
        <v>47</v>
      </c>
      <c r="C13" s="10" t="s">
        <v>48</v>
      </c>
      <c r="D13" s="10" t="s">
        <v>49</v>
      </c>
      <c r="E13" s="12" t="s">
        <v>37</v>
      </c>
      <c r="F13" s="11">
        <v>226</v>
      </c>
      <c r="G13" s="28"/>
      <c r="H13" s="13">
        <f t="shared" si="1"/>
        <v>0</v>
      </c>
      <c r="I13" s="13">
        <f t="shared" si="2"/>
        <v>0</v>
      </c>
      <c r="J13" s="14" t="e">
        <f t="shared" si="0"/>
        <v>#DIV/0!</v>
      </c>
    </row>
    <row r="14" spans="1:10" ht="39" customHeight="1" x14ac:dyDescent="0.25">
      <c r="A14" s="10" t="s">
        <v>50</v>
      </c>
      <c r="B14" s="11" t="s">
        <v>51</v>
      </c>
      <c r="C14" s="10" t="s">
        <v>52</v>
      </c>
      <c r="D14" s="10" t="s">
        <v>53</v>
      </c>
      <c r="E14" s="12" t="s">
        <v>37</v>
      </c>
      <c r="F14" s="11">
        <v>1349.2</v>
      </c>
      <c r="G14" s="28"/>
      <c r="H14" s="13">
        <f t="shared" si="1"/>
        <v>0</v>
      </c>
      <c r="I14" s="13">
        <f t="shared" si="2"/>
        <v>0</v>
      </c>
      <c r="J14" s="14" t="e">
        <f t="shared" si="0"/>
        <v>#DIV/0!</v>
      </c>
    </row>
    <row r="15" spans="1:10" ht="51.95" customHeight="1" x14ac:dyDescent="0.25">
      <c r="A15" s="10" t="s">
        <v>54</v>
      </c>
      <c r="B15" s="11" t="s">
        <v>55</v>
      </c>
      <c r="C15" s="10" t="s">
        <v>56</v>
      </c>
      <c r="D15" s="10" t="s">
        <v>57</v>
      </c>
      <c r="E15" s="12" t="s">
        <v>58</v>
      </c>
      <c r="F15" s="11">
        <v>24</v>
      </c>
      <c r="G15" s="28"/>
      <c r="H15" s="13">
        <f t="shared" si="1"/>
        <v>0</v>
      </c>
      <c r="I15" s="13">
        <f t="shared" si="2"/>
        <v>0</v>
      </c>
      <c r="J15" s="14" t="e">
        <f t="shared" si="0"/>
        <v>#DIV/0!</v>
      </c>
    </row>
    <row r="16" spans="1:10" ht="24" customHeight="1" x14ac:dyDescent="0.25">
      <c r="A16" s="6" t="s">
        <v>59</v>
      </c>
      <c r="B16" s="6"/>
      <c r="C16" s="6"/>
      <c r="D16" s="6" t="s">
        <v>60</v>
      </c>
      <c r="E16" s="6"/>
      <c r="F16" s="7"/>
      <c r="G16" s="6"/>
      <c r="H16" s="6"/>
      <c r="I16" s="8">
        <f>SUM(I17:I20)</f>
        <v>0</v>
      </c>
      <c r="J16" s="9" t="e">
        <f t="shared" si="0"/>
        <v>#DIV/0!</v>
      </c>
    </row>
    <row r="17" spans="1:10" ht="39" customHeight="1" x14ac:dyDescent="0.25">
      <c r="A17" s="10" t="s">
        <v>61</v>
      </c>
      <c r="B17" s="11" t="s">
        <v>62</v>
      </c>
      <c r="C17" s="10" t="s">
        <v>31</v>
      </c>
      <c r="D17" s="10" t="s">
        <v>63</v>
      </c>
      <c r="E17" s="12" t="s">
        <v>37</v>
      </c>
      <c r="F17" s="11">
        <v>22</v>
      </c>
      <c r="G17" s="28"/>
      <c r="H17" s="13">
        <f t="shared" ref="H17:H20" si="3">ROUNDDOWN(G17*(1+$G$2),2)</f>
        <v>0</v>
      </c>
      <c r="I17" s="13">
        <f t="shared" si="2"/>
        <v>0</v>
      </c>
      <c r="J17" s="14" t="e">
        <f t="shared" si="0"/>
        <v>#DIV/0!</v>
      </c>
    </row>
    <row r="18" spans="1:10" ht="26.1" customHeight="1" x14ac:dyDescent="0.25">
      <c r="A18" s="10" t="s">
        <v>64</v>
      </c>
      <c r="B18" s="11" t="s">
        <v>65</v>
      </c>
      <c r="C18" s="10" t="s">
        <v>41</v>
      </c>
      <c r="D18" s="10" t="s">
        <v>66</v>
      </c>
      <c r="E18" s="12" t="s">
        <v>37</v>
      </c>
      <c r="F18" s="11">
        <v>44</v>
      </c>
      <c r="G18" s="28"/>
      <c r="H18" s="13">
        <f t="shared" si="3"/>
        <v>0</v>
      </c>
      <c r="I18" s="13">
        <f t="shared" si="2"/>
        <v>0</v>
      </c>
      <c r="J18" s="14" t="e">
        <f t="shared" si="0"/>
        <v>#DIV/0!</v>
      </c>
    </row>
    <row r="19" spans="1:10" ht="26.1" customHeight="1" x14ac:dyDescent="0.25">
      <c r="A19" s="10" t="s">
        <v>64</v>
      </c>
      <c r="B19" s="11" t="s">
        <v>67</v>
      </c>
      <c r="C19" s="10" t="s">
        <v>68</v>
      </c>
      <c r="D19" s="10" t="s">
        <v>69</v>
      </c>
      <c r="E19" s="12" t="s">
        <v>37</v>
      </c>
      <c r="F19" s="11">
        <v>22</v>
      </c>
      <c r="G19" s="28"/>
      <c r="H19" s="13">
        <f t="shared" si="3"/>
        <v>0</v>
      </c>
      <c r="I19" s="13">
        <f t="shared" si="2"/>
        <v>0</v>
      </c>
      <c r="J19" s="14" t="e">
        <f t="shared" si="0"/>
        <v>#DIV/0!</v>
      </c>
    </row>
    <row r="20" spans="1:10" ht="24" customHeight="1" x14ac:dyDescent="0.25">
      <c r="A20" s="10" t="s">
        <v>70</v>
      </c>
      <c r="B20" s="11" t="s">
        <v>71</v>
      </c>
      <c r="C20" s="10" t="s">
        <v>31</v>
      </c>
      <c r="D20" s="10" t="s">
        <v>72</v>
      </c>
      <c r="E20" s="12" t="s">
        <v>37</v>
      </c>
      <c r="F20" s="11">
        <v>22</v>
      </c>
      <c r="G20" s="28"/>
      <c r="H20" s="13">
        <f t="shared" si="3"/>
        <v>0</v>
      </c>
      <c r="I20" s="13">
        <f t="shared" si="2"/>
        <v>0</v>
      </c>
      <c r="J20" s="14" t="e">
        <f t="shared" si="0"/>
        <v>#DIV/0!</v>
      </c>
    </row>
    <row r="21" spans="1:10" ht="26.1" customHeight="1" x14ac:dyDescent="0.25">
      <c r="A21" s="6" t="s">
        <v>73</v>
      </c>
      <c r="B21" s="6"/>
      <c r="C21" s="6"/>
      <c r="D21" s="6" t="s">
        <v>74</v>
      </c>
      <c r="E21" s="6"/>
      <c r="F21" s="7"/>
      <c r="G21" s="6"/>
      <c r="H21" s="6"/>
      <c r="I21" s="8">
        <f>I22</f>
        <v>0</v>
      </c>
      <c r="J21" s="9" t="e">
        <f t="shared" si="0"/>
        <v>#DIV/0!</v>
      </c>
    </row>
    <row r="22" spans="1:10" ht="26.1" customHeight="1" x14ac:dyDescent="0.25">
      <c r="A22" s="10" t="s">
        <v>75</v>
      </c>
      <c r="B22" s="11" t="s">
        <v>76</v>
      </c>
      <c r="C22" s="10" t="s">
        <v>31</v>
      </c>
      <c r="D22" s="10" t="s">
        <v>77</v>
      </c>
      <c r="E22" s="12" t="s">
        <v>78</v>
      </c>
      <c r="F22" s="11">
        <v>424</v>
      </c>
      <c r="G22" s="28"/>
      <c r="H22" s="13">
        <f>ROUNDDOWN(G22*(1+$G$2),2)</f>
        <v>0</v>
      </c>
      <c r="I22" s="13">
        <f t="shared" si="2"/>
        <v>0</v>
      </c>
      <c r="J22" s="14" t="e">
        <f t="shared" si="0"/>
        <v>#DIV/0!</v>
      </c>
    </row>
    <row r="23" spans="1:10" ht="24" customHeight="1" x14ac:dyDescent="0.25">
      <c r="A23" s="6" t="s">
        <v>79</v>
      </c>
      <c r="B23" s="6"/>
      <c r="C23" s="6"/>
      <c r="D23" s="6" t="s">
        <v>80</v>
      </c>
      <c r="E23" s="6"/>
      <c r="F23" s="7"/>
      <c r="G23" s="6"/>
      <c r="H23" s="6"/>
      <c r="I23" s="8">
        <f>SUM(I24:I34)</f>
        <v>0</v>
      </c>
      <c r="J23" s="9" t="e">
        <f t="shared" si="0"/>
        <v>#DIV/0!</v>
      </c>
    </row>
    <row r="24" spans="1:10" ht="26.1" customHeight="1" x14ac:dyDescent="0.25">
      <c r="A24" s="10" t="s">
        <v>81</v>
      </c>
      <c r="B24" s="11" t="s">
        <v>82</v>
      </c>
      <c r="C24" s="10" t="s">
        <v>23</v>
      </c>
      <c r="D24" s="10" t="s">
        <v>83</v>
      </c>
      <c r="E24" s="12" t="s">
        <v>37</v>
      </c>
      <c r="F24" s="11">
        <v>3.23</v>
      </c>
      <c r="G24" s="28"/>
      <c r="H24" s="13">
        <f t="shared" ref="H24:H34" si="4">ROUNDDOWN(G24*(1+$G$2),2)</f>
        <v>0</v>
      </c>
      <c r="I24" s="13">
        <f t="shared" si="2"/>
        <v>0</v>
      </c>
      <c r="J24" s="14" t="e">
        <f t="shared" si="0"/>
        <v>#DIV/0!</v>
      </c>
    </row>
    <row r="25" spans="1:10" ht="26.1" customHeight="1" x14ac:dyDescent="0.25">
      <c r="A25" s="10" t="s">
        <v>84</v>
      </c>
      <c r="B25" s="11" t="s">
        <v>85</v>
      </c>
      <c r="C25" s="10" t="s">
        <v>23</v>
      </c>
      <c r="D25" s="10" t="s">
        <v>86</v>
      </c>
      <c r="E25" s="12" t="s">
        <v>37</v>
      </c>
      <c r="F25" s="11">
        <v>108.57</v>
      </c>
      <c r="G25" s="28"/>
      <c r="H25" s="13">
        <f t="shared" si="4"/>
        <v>0</v>
      </c>
      <c r="I25" s="13">
        <f t="shared" si="2"/>
        <v>0</v>
      </c>
      <c r="J25" s="14" t="e">
        <f t="shared" si="0"/>
        <v>#DIV/0!</v>
      </c>
    </row>
    <row r="26" spans="1:10" ht="26.1" customHeight="1" x14ac:dyDescent="0.25">
      <c r="A26" s="10" t="s">
        <v>87</v>
      </c>
      <c r="B26" s="11" t="s">
        <v>88</v>
      </c>
      <c r="C26" s="10" t="s">
        <v>23</v>
      </c>
      <c r="D26" s="10" t="s">
        <v>89</v>
      </c>
      <c r="E26" s="12" t="s">
        <v>37</v>
      </c>
      <c r="F26" s="11">
        <v>111.8</v>
      </c>
      <c r="G26" s="28"/>
      <c r="H26" s="13">
        <f t="shared" si="4"/>
        <v>0</v>
      </c>
      <c r="I26" s="13">
        <f t="shared" si="2"/>
        <v>0</v>
      </c>
      <c r="J26" s="14" t="e">
        <f t="shared" si="0"/>
        <v>#DIV/0!</v>
      </c>
    </row>
    <row r="27" spans="1:10" ht="26.1" customHeight="1" x14ac:dyDescent="0.25">
      <c r="A27" s="10" t="s">
        <v>90</v>
      </c>
      <c r="B27" s="11" t="s">
        <v>67</v>
      </c>
      <c r="C27" s="10" t="s">
        <v>68</v>
      </c>
      <c r="D27" s="10" t="s">
        <v>69</v>
      </c>
      <c r="E27" s="12" t="s">
        <v>37</v>
      </c>
      <c r="F27" s="11">
        <v>111.8</v>
      </c>
      <c r="G27" s="28"/>
      <c r="H27" s="13">
        <f t="shared" si="4"/>
        <v>0</v>
      </c>
      <c r="I27" s="13">
        <f t="shared" si="2"/>
        <v>0</v>
      </c>
      <c r="J27" s="14" t="e">
        <f t="shared" si="0"/>
        <v>#DIV/0!</v>
      </c>
    </row>
    <row r="28" spans="1:10" ht="39" customHeight="1" x14ac:dyDescent="0.25">
      <c r="A28" s="10" t="s">
        <v>91</v>
      </c>
      <c r="B28" s="11" t="s">
        <v>92</v>
      </c>
      <c r="C28" s="10" t="s">
        <v>31</v>
      </c>
      <c r="D28" s="10" t="s">
        <v>93</v>
      </c>
      <c r="E28" s="12" t="s">
        <v>37</v>
      </c>
      <c r="F28" s="11">
        <v>122.98</v>
      </c>
      <c r="G28" s="28"/>
      <c r="H28" s="13">
        <f t="shared" si="4"/>
        <v>0</v>
      </c>
      <c r="I28" s="13">
        <f t="shared" si="2"/>
        <v>0</v>
      </c>
      <c r="J28" s="14" t="e">
        <f t="shared" si="0"/>
        <v>#DIV/0!</v>
      </c>
    </row>
    <row r="29" spans="1:10" ht="39" customHeight="1" x14ac:dyDescent="0.25">
      <c r="A29" s="10" t="s">
        <v>94</v>
      </c>
      <c r="B29" s="11" t="s">
        <v>95</v>
      </c>
      <c r="C29" s="10" t="s">
        <v>31</v>
      </c>
      <c r="D29" s="10" t="s">
        <v>96</v>
      </c>
      <c r="E29" s="12" t="s">
        <v>37</v>
      </c>
      <c r="F29" s="11">
        <v>122.98</v>
      </c>
      <c r="G29" s="28"/>
      <c r="H29" s="13">
        <f t="shared" si="4"/>
        <v>0</v>
      </c>
      <c r="I29" s="13">
        <f t="shared" si="2"/>
        <v>0</v>
      </c>
      <c r="J29" s="14" t="e">
        <f t="shared" si="0"/>
        <v>#DIV/0!</v>
      </c>
    </row>
    <row r="30" spans="1:10" ht="26.1" customHeight="1" x14ac:dyDescent="0.25">
      <c r="A30" s="10" t="s">
        <v>94</v>
      </c>
      <c r="B30" s="11" t="s">
        <v>97</v>
      </c>
      <c r="C30" s="10" t="s">
        <v>41</v>
      </c>
      <c r="D30" s="10" t="s">
        <v>98</v>
      </c>
      <c r="E30" s="12" t="s">
        <v>37</v>
      </c>
      <c r="F30" s="11">
        <v>5.81</v>
      </c>
      <c r="G30" s="28"/>
      <c r="H30" s="13">
        <f t="shared" si="4"/>
        <v>0</v>
      </c>
      <c r="I30" s="13">
        <f t="shared" si="2"/>
        <v>0</v>
      </c>
      <c r="J30" s="14" t="e">
        <f t="shared" si="0"/>
        <v>#DIV/0!</v>
      </c>
    </row>
    <row r="31" spans="1:10" ht="39" customHeight="1" x14ac:dyDescent="0.25">
      <c r="A31" s="10" t="s">
        <v>99</v>
      </c>
      <c r="B31" s="11" t="s">
        <v>100</v>
      </c>
      <c r="C31" s="10" t="s">
        <v>31</v>
      </c>
      <c r="D31" s="10" t="s">
        <v>101</v>
      </c>
      <c r="E31" s="12" t="s">
        <v>78</v>
      </c>
      <c r="F31" s="11">
        <v>154.91999999999999</v>
      </c>
      <c r="G31" s="28"/>
      <c r="H31" s="13">
        <f t="shared" si="4"/>
        <v>0</v>
      </c>
      <c r="I31" s="13">
        <f t="shared" si="2"/>
        <v>0</v>
      </c>
      <c r="J31" s="14" t="e">
        <f t="shared" si="0"/>
        <v>#DIV/0!</v>
      </c>
    </row>
    <row r="32" spans="1:10" ht="24" customHeight="1" x14ac:dyDescent="0.25">
      <c r="A32" s="10" t="s">
        <v>102</v>
      </c>
      <c r="B32" s="11" t="s">
        <v>103</v>
      </c>
      <c r="C32" s="10" t="s">
        <v>41</v>
      </c>
      <c r="D32" s="10" t="s">
        <v>104</v>
      </c>
      <c r="E32" s="12" t="s">
        <v>37</v>
      </c>
      <c r="F32" s="11">
        <v>286.16000000000003</v>
      </c>
      <c r="G32" s="28"/>
      <c r="H32" s="13">
        <f t="shared" si="4"/>
        <v>0</v>
      </c>
      <c r="I32" s="13">
        <f t="shared" si="2"/>
        <v>0</v>
      </c>
      <c r="J32" s="14" t="e">
        <f t="shared" si="0"/>
        <v>#DIV/0!</v>
      </c>
    </row>
    <row r="33" spans="1:10" ht="24" customHeight="1" x14ac:dyDescent="0.25">
      <c r="A33" s="10" t="s">
        <v>105</v>
      </c>
      <c r="B33" s="11" t="s">
        <v>106</v>
      </c>
      <c r="C33" s="10" t="s">
        <v>107</v>
      </c>
      <c r="D33" s="10" t="s">
        <v>108</v>
      </c>
      <c r="E33" s="12" t="s">
        <v>37</v>
      </c>
      <c r="F33" s="11">
        <v>122.98</v>
      </c>
      <c r="G33" s="28"/>
      <c r="H33" s="13">
        <f t="shared" si="4"/>
        <v>0</v>
      </c>
      <c r="I33" s="13">
        <f t="shared" si="2"/>
        <v>0</v>
      </c>
      <c r="J33" s="14" t="e">
        <f t="shared" si="0"/>
        <v>#DIV/0!</v>
      </c>
    </row>
    <row r="34" spans="1:10" ht="24" customHeight="1" x14ac:dyDescent="0.25">
      <c r="A34" s="10" t="s">
        <v>109</v>
      </c>
      <c r="B34" s="11" t="s">
        <v>110</v>
      </c>
      <c r="C34" s="10" t="s">
        <v>111</v>
      </c>
      <c r="D34" s="10" t="s">
        <v>112</v>
      </c>
      <c r="E34" s="12" t="s">
        <v>37</v>
      </c>
      <c r="F34" s="11">
        <v>860.73</v>
      </c>
      <c r="G34" s="28"/>
      <c r="H34" s="13">
        <f t="shared" si="4"/>
        <v>0</v>
      </c>
      <c r="I34" s="13">
        <f t="shared" si="2"/>
        <v>0</v>
      </c>
      <c r="J34" s="14" t="e">
        <f t="shared" si="0"/>
        <v>#DIV/0!</v>
      </c>
    </row>
    <row r="35" spans="1:10" ht="24" customHeight="1" x14ac:dyDescent="0.25">
      <c r="A35" s="6" t="s">
        <v>113</v>
      </c>
      <c r="B35" s="6"/>
      <c r="C35" s="6"/>
      <c r="D35" s="6" t="s">
        <v>114</v>
      </c>
      <c r="E35" s="6"/>
      <c r="F35" s="7"/>
      <c r="G35" s="6"/>
      <c r="H35" s="6"/>
      <c r="I35" s="8">
        <f>SUM(I36:I37)</f>
        <v>0</v>
      </c>
      <c r="J35" s="9" t="e">
        <f t="shared" si="0"/>
        <v>#DIV/0!</v>
      </c>
    </row>
    <row r="36" spans="1:10" ht="51.95" customHeight="1" x14ac:dyDescent="0.25">
      <c r="A36" s="10" t="s">
        <v>115</v>
      </c>
      <c r="B36" s="11" t="s">
        <v>116</v>
      </c>
      <c r="C36" s="10" t="s">
        <v>117</v>
      </c>
      <c r="D36" s="10" t="s">
        <v>118</v>
      </c>
      <c r="E36" s="12" t="s">
        <v>37</v>
      </c>
      <c r="F36" s="11">
        <v>79.959999999999994</v>
      </c>
      <c r="G36" s="28"/>
      <c r="H36" s="13">
        <f t="shared" ref="H36:H37" si="5">ROUNDDOWN(G36*(1+$G$2),2)</f>
        <v>0</v>
      </c>
      <c r="I36" s="13">
        <f t="shared" si="2"/>
        <v>0</v>
      </c>
      <c r="J36" s="14" t="e">
        <f t="shared" si="0"/>
        <v>#DIV/0!</v>
      </c>
    </row>
    <row r="37" spans="1:10" ht="26.1" customHeight="1" x14ac:dyDescent="0.25">
      <c r="A37" s="10" t="s">
        <v>119</v>
      </c>
      <c r="B37" s="11" t="s">
        <v>120</v>
      </c>
      <c r="C37" s="10" t="s">
        <v>31</v>
      </c>
      <c r="D37" s="10" t="s">
        <v>121</v>
      </c>
      <c r="E37" s="12" t="s">
        <v>78</v>
      </c>
      <c r="F37" s="11">
        <v>7.37</v>
      </c>
      <c r="G37" s="28"/>
      <c r="H37" s="13">
        <f t="shared" si="5"/>
        <v>0</v>
      </c>
      <c r="I37" s="13">
        <f t="shared" si="2"/>
        <v>0</v>
      </c>
      <c r="J37" s="14" t="e">
        <f t="shared" si="0"/>
        <v>#DIV/0!</v>
      </c>
    </row>
    <row r="38" spans="1:10" ht="24" customHeight="1" x14ac:dyDescent="0.25">
      <c r="A38" s="6" t="s">
        <v>122</v>
      </c>
      <c r="B38" s="6"/>
      <c r="C38" s="6"/>
      <c r="D38" s="6" t="s">
        <v>123</v>
      </c>
      <c r="E38" s="6"/>
      <c r="F38" s="7"/>
      <c r="G38" s="6"/>
      <c r="H38" s="6"/>
      <c r="I38" s="8">
        <f>SUM(I39:I43)</f>
        <v>0</v>
      </c>
      <c r="J38" s="9" t="e">
        <f t="shared" si="0"/>
        <v>#DIV/0!</v>
      </c>
    </row>
    <row r="39" spans="1:10" ht="26.1" customHeight="1" x14ac:dyDescent="0.25">
      <c r="A39" s="10" t="s">
        <v>124</v>
      </c>
      <c r="B39" s="11" t="s">
        <v>125</v>
      </c>
      <c r="C39" s="10" t="s">
        <v>41</v>
      </c>
      <c r="D39" s="10" t="s">
        <v>126</v>
      </c>
      <c r="E39" s="12" t="s">
        <v>78</v>
      </c>
      <c r="F39" s="11">
        <v>739.84</v>
      </c>
      <c r="G39" s="28"/>
      <c r="H39" s="13">
        <f t="shared" ref="H39:H43" si="6">ROUNDDOWN(G39*(1+$G$2),2)</f>
        <v>0</v>
      </c>
      <c r="I39" s="13">
        <f t="shared" si="2"/>
        <v>0</v>
      </c>
      <c r="J39" s="14" t="e">
        <f t="shared" si="0"/>
        <v>#DIV/0!</v>
      </c>
    </row>
    <row r="40" spans="1:10" ht="26.1" customHeight="1" x14ac:dyDescent="0.25">
      <c r="A40" s="10" t="s">
        <v>127</v>
      </c>
      <c r="B40" s="11" t="s">
        <v>128</v>
      </c>
      <c r="C40" s="10" t="s">
        <v>31</v>
      </c>
      <c r="D40" s="10" t="s">
        <v>129</v>
      </c>
      <c r="E40" s="12" t="s">
        <v>37</v>
      </c>
      <c r="F40" s="11">
        <v>31.6</v>
      </c>
      <c r="G40" s="28"/>
      <c r="H40" s="13">
        <f t="shared" si="6"/>
        <v>0</v>
      </c>
      <c r="I40" s="13">
        <f t="shared" si="2"/>
        <v>0</v>
      </c>
      <c r="J40" s="14" t="e">
        <f t="shared" si="0"/>
        <v>#DIV/0!</v>
      </c>
    </row>
    <row r="41" spans="1:10" ht="26.1" customHeight="1" x14ac:dyDescent="0.25">
      <c r="A41" s="10" t="s">
        <v>130</v>
      </c>
      <c r="B41" s="11" t="s">
        <v>131</v>
      </c>
      <c r="C41" s="10" t="s">
        <v>31</v>
      </c>
      <c r="D41" s="10" t="s">
        <v>132</v>
      </c>
      <c r="E41" s="12" t="s">
        <v>37</v>
      </c>
      <c r="F41" s="11">
        <v>84.8</v>
      </c>
      <c r="G41" s="28"/>
      <c r="H41" s="13">
        <f t="shared" si="6"/>
        <v>0</v>
      </c>
      <c r="I41" s="13">
        <f t="shared" si="2"/>
        <v>0</v>
      </c>
      <c r="J41" s="14" t="e">
        <f t="shared" si="0"/>
        <v>#DIV/0!</v>
      </c>
    </row>
    <row r="42" spans="1:10" ht="26.1" customHeight="1" x14ac:dyDescent="0.25">
      <c r="A42" s="10" t="s">
        <v>133</v>
      </c>
      <c r="B42" s="11" t="s">
        <v>134</v>
      </c>
      <c r="C42" s="10" t="s">
        <v>117</v>
      </c>
      <c r="D42" s="10" t="s">
        <v>135</v>
      </c>
      <c r="E42" s="12" t="s">
        <v>136</v>
      </c>
      <c r="F42" s="11">
        <v>31.6</v>
      </c>
      <c r="G42" s="28"/>
      <c r="H42" s="13">
        <f t="shared" si="6"/>
        <v>0</v>
      </c>
      <c r="I42" s="13">
        <f t="shared" si="2"/>
        <v>0</v>
      </c>
      <c r="J42" s="14" t="e">
        <f t="shared" si="0"/>
        <v>#DIV/0!</v>
      </c>
    </row>
    <row r="43" spans="1:10" ht="24" customHeight="1" x14ac:dyDescent="0.25">
      <c r="A43" s="10" t="s">
        <v>137</v>
      </c>
      <c r="B43" s="11" t="s">
        <v>138</v>
      </c>
      <c r="C43" s="10" t="s">
        <v>41</v>
      </c>
      <c r="D43" s="10" t="s">
        <v>139</v>
      </c>
      <c r="E43" s="12" t="s">
        <v>37</v>
      </c>
      <c r="F43" s="11">
        <v>3.16</v>
      </c>
      <c r="G43" s="28"/>
      <c r="H43" s="13">
        <f t="shared" si="6"/>
        <v>0</v>
      </c>
      <c r="I43" s="13">
        <f t="shared" si="2"/>
        <v>0</v>
      </c>
      <c r="J43" s="14" t="e">
        <f t="shared" si="0"/>
        <v>#DIV/0!</v>
      </c>
    </row>
    <row r="44" spans="1:10" ht="24" customHeight="1" x14ac:dyDescent="0.25">
      <c r="A44" s="6" t="s">
        <v>140</v>
      </c>
      <c r="B44" s="6"/>
      <c r="C44" s="6"/>
      <c r="D44" s="6" t="s">
        <v>141</v>
      </c>
      <c r="E44" s="6"/>
      <c r="F44" s="7"/>
      <c r="G44" s="6"/>
      <c r="H44" s="6"/>
      <c r="I44" s="8">
        <f>SUM(I45:I48)</f>
        <v>0</v>
      </c>
      <c r="J44" s="9" t="e">
        <f t="shared" si="0"/>
        <v>#DIV/0!</v>
      </c>
    </row>
    <row r="45" spans="1:10" ht="24" customHeight="1" x14ac:dyDescent="0.25">
      <c r="A45" s="10" t="s">
        <v>142</v>
      </c>
      <c r="B45" s="11" t="s">
        <v>103</v>
      </c>
      <c r="C45" s="10" t="s">
        <v>41</v>
      </c>
      <c r="D45" s="10" t="s">
        <v>104</v>
      </c>
      <c r="E45" s="12" t="s">
        <v>37</v>
      </c>
      <c r="F45" s="11">
        <v>88.7</v>
      </c>
      <c r="G45" s="28"/>
      <c r="H45" s="13">
        <f t="shared" ref="H45:H48" si="7">ROUNDDOWN(G45*(1+$G$2),2)</f>
        <v>0</v>
      </c>
      <c r="I45" s="13">
        <f t="shared" si="2"/>
        <v>0</v>
      </c>
      <c r="J45" s="14" t="e">
        <f t="shared" si="0"/>
        <v>#DIV/0!</v>
      </c>
    </row>
    <row r="46" spans="1:10" ht="26.1" customHeight="1" x14ac:dyDescent="0.25">
      <c r="A46" s="10" t="s">
        <v>143</v>
      </c>
      <c r="B46" s="11" t="s">
        <v>144</v>
      </c>
      <c r="C46" s="10" t="s">
        <v>41</v>
      </c>
      <c r="D46" s="10" t="s">
        <v>145</v>
      </c>
      <c r="E46" s="12" t="s">
        <v>146</v>
      </c>
      <c r="F46" s="11">
        <v>292.91000000000003</v>
      </c>
      <c r="G46" s="28"/>
      <c r="H46" s="13">
        <f t="shared" si="7"/>
        <v>0</v>
      </c>
      <c r="I46" s="13">
        <f t="shared" si="2"/>
        <v>0</v>
      </c>
      <c r="J46" s="14" t="e">
        <f t="shared" si="0"/>
        <v>#DIV/0!</v>
      </c>
    </row>
    <row r="47" spans="1:10" ht="39" customHeight="1" x14ac:dyDescent="0.25">
      <c r="A47" s="10" t="s">
        <v>147</v>
      </c>
      <c r="B47" s="11" t="s">
        <v>148</v>
      </c>
      <c r="C47" s="10" t="s">
        <v>48</v>
      </c>
      <c r="D47" s="10" t="s">
        <v>149</v>
      </c>
      <c r="E47" s="12" t="s">
        <v>150</v>
      </c>
      <c r="F47" s="11">
        <v>1</v>
      </c>
      <c r="G47" s="28"/>
      <c r="H47" s="13">
        <f t="shared" si="7"/>
        <v>0</v>
      </c>
      <c r="I47" s="13">
        <f t="shared" si="2"/>
        <v>0</v>
      </c>
      <c r="J47" s="14" t="e">
        <f t="shared" si="0"/>
        <v>#DIV/0!</v>
      </c>
    </row>
    <row r="48" spans="1:10" ht="24" customHeight="1" x14ac:dyDescent="0.25">
      <c r="A48" s="10" t="s">
        <v>151</v>
      </c>
      <c r="B48" s="11" t="s">
        <v>152</v>
      </c>
      <c r="C48" s="10" t="s">
        <v>41</v>
      </c>
      <c r="D48" s="10" t="s">
        <v>153</v>
      </c>
      <c r="E48" s="12" t="s">
        <v>37</v>
      </c>
      <c r="F48" s="11">
        <v>860.73</v>
      </c>
      <c r="G48" s="28"/>
      <c r="H48" s="13">
        <f t="shared" si="7"/>
        <v>0</v>
      </c>
      <c r="I48" s="13">
        <f t="shared" si="2"/>
        <v>0</v>
      </c>
      <c r="J48" s="14" t="e">
        <f t="shared" si="0"/>
        <v>#DIV/0!</v>
      </c>
    </row>
    <row r="49" spans="1:10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</row>
    <row r="50" spans="1:10" x14ac:dyDescent="0.25">
      <c r="A50" s="29"/>
      <c r="B50" s="29"/>
      <c r="C50" s="29"/>
      <c r="D50" s="16"/>
      <c r="E50" s="17"/>
      <c r="F50" s="30"/>
      <c r="G50" s="29"/>
      <c r="H50" s="31"/>
      <c r="I50" s="29"/>
      <c r="J50" s="29"/>
    </row>
    <row r="51" spans="1:10" x14ac:dyDescent="0.25">
      <c r="A51" s="29"/>
      <c r="B51" s="29"/>
      <c r="C51" s="29"/>
      <c r="D51" s="16"/>
      <c r="E51" s="17"/>
      <c r="F51" s="30"/>
      <c r="G51" s="29"/>
      <c r="H51" s="31"/>
      <c r="I51" s="29"/>
      <c r="J51" s="29"/>
    </row>
    <row r="52" spans="1:10" x14ac:dyDescent="0.25">
      <c r="A52" s="29"/>
      <c r="B52" s="29"/>
      <c r="C52" s="29"/>
      <c r="D52" s="16"/>
      <c r="E52" s="17"/>
      <c r="F52" s="30" t="s">
        <v>154</v>
      </c>
      <c r="G52" s="29"/>
      <c r="H52" s="31">
        <f>I44+I38+I35+I23+I21+I16+I5</f>
        <v>0</v>
      </c>
      <c r="I52" s="29"/>
      <c r="J52" s="29"/>
    </row>
    <row r="53" spans="1:10" ht="60" customHeight="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</row>
    <row r="54" spans="1:10" ht="69.95" customHeight="1" x14ac:dyDescent="0.25">
      <c r="A54" s="32"/>
      <c r="B54" s="33"/>
      <c r="C54" s="33"/>
      <c r="D54" s="33"/>
      <c r="E54" s="33"/>
      <c r="F54" s="33"/>
      <c r="G54" s="33"/>
      <c r="H54" s="33"/>
      <c r="I54" s="33"/>
      <c r="J54" s="33"/>
    </row>
  </sheetData>
  <sheetProtection algorithmName="SHA-512" hashValue="uTs05+OP0IyZjVXFBicexz/+xOwiZsJz70+JWV4P8WU+6sz0WdSoAT3EcdqGHr9aaLzayGEKa+qj9+RHmmFZsQ==" saltValue="Gh+SRRMmOPA/pJqgKVZH9w==" spinCount="100000" sheet="1" objects="1" scenarios="1"/>
  <mergeCells count="17">
    <mergeCell ref="E1:F1"/>
    <mergeCell ref="G1:H1"/>
    <mergeCell ref="I1:J1"/>
    <mergeCell ref="E2:F2"/>
    <mergeCell ref="G2:H2"/>
    <mergeCell ref="I2:J2"/>
    <mergeCell ref="A52:C52"/>
    <mergeCell ref="F52:G52"/>
    <mergeCell ref="H52:J52"/>
    <mergeCell ref="A54:J54"/>
    <mergeCell ref="A3:J3"/>
    <mergeCell ref="A50:C50"/>
    <mergeCell ref="F50:G50"/>
    <mergeCell ref="H50:J50"/>
    <mergeCell ref="A51:C51"/>
    <mergeCell ref="F51:G51"/>
    <mergeCell ref="H51:J51"/>
  </mergeCells>
  <pageMargins left="0.511811024" right="0.511811024" top="0.78740157499999996" bottom="0.78740157499999996" header="0.31496062000000002" footer="0.31496062000000002"/>
  <pageSetup paperSize="9" scale="7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4BAE2-CF6C-4A13-ADF1-FDD3E54904A2}">
  <dimension ref="A1:J25"/>
  <sheetViews>
    <sheetView topLeftCell="A3" workbookViewId="0">
      <selection activeCell="B17" sqref="B17:B18"/>
    </sheetView>
  </sheetViews>
  <sheetFormatPr defaultRowHeight="15" x14ac:dyDescent="0.25"/>
  <cols>
    <col min="1" max="1" width="22.85546875" bestFit="1" customWidth="1"/>
    <col min="2" max="2" width="68.5703125" bestFit="1" customWidth="1"/>
    <col min="3" max="3" width="22.85546875" bestFit="1" customWidth="1"/>
    <col min="4" max="30" width="13.7109375" bestFit="1" customWidth="1"/>
  </cols>
  <sheetData>
    <row r="1" spans="1:10" x14ac:dyDescent="0.25">
      <c r="A1" s="1"/>
      <c r="B1" s="1" t="s">
        <v>0</v>
      </c>
      <c r="C1" s="1" t="s">
        <v>1</v>
      </c>
      <c r="D1" s="35" t="s">
        <v>2</v>
      </c>
      <c r="E1" s="35"/>
      <c r="F1" s="35" t="s">
        <v>3</v>
      </c>
      <c r="G1" s="35"/>
    </row>
    <row r="2" spans="1:10" ht="216.75" x14ac:dyDescent="0.25">
      <c r="A2" s="2"/>
      <c r="B2" s="2" t="s">
        <v>4</v>
      </c>
      <c r="C2" s="2" t="s">
        <v>5</v>
      </c>
      <c r="D2" s="36">
        <f>BDI!G19</f>
        <v>0</v>
      </c>
      <c r="E2" s="30"/>
      <c r="F2" s="30" t="s">
        <v>7</v>
      </c>
      <c r="G2" s="30"/>
    </row>
    <row r="3" spans="1:10" x14ac:dyDescent="0.25">
      <c r="A3" s="34" t="s">
        <v>155</v>
      </c>
      <c r="B3" s="33"/>
      <c r="C3" s="33"/>
      <c r="D3" s="33"/>
      <c r="E3" s="33"/>
      <c r="F3" s="33"/>
      <c r="G3" s="33"/>
    </row>
    <row r="4" spans="1:10" x14ac:dyDescent="0.25">
      <c r="A4" s="3" t="s">
        <v>9</v>
      </c>
      <c r="B4" s="3" t="s">
        <v>12</v>
      </c>
      <c r="C4" s="4" t="s">
        <v>156</v>
      </c>
      <c r="D4" s="4" t="s">
        <v>157</v>
      </c>
      <c r="E4" s="4" t="s">
        <v>158</v>
      </c>
      <c r="F4" s="4" t="s">
        <v>159</v>
      </c>
      <c r="G4" s="4" t="s">
        <v>160</v>
      </c>
      <c r="H4" s="4" t="s">
        <v>161</v>
      </c>
      <c r="I4" s="4" t="s">
        <v>162</v>
      </c>
    </row>
    <row r="5" spans="1:10" x14ac:dyDescent="0.25">
      <c r="A5" s="38" t="s">
        <v>19</v>
      </c>
      <c r="B5" s="38" t="s">
        <v>20</v>
      </c>
      <c r="C5" s="20">
        <v>1</v>
      </c>
      <c r="D5" s="22">
        <v>0.3</v>
      </c>
      <c r="E5" s="21">
        <v>0.1</v>
      </c>
      <c r="F5" s="21">
        <v>0.1</v>
      </c>
      <c r="G5" s="21">
        <v>0.1</v>
      </c>
      <c r="H5" s="21">
        <v>0.1</v>
      </c>
      <c r="I5" s="21">
        <v>0.3</v>
      </c>
    </row>
    <row r="6" spans="1:10" ht="15.75" thickBot="1" x14ac:dyDescent="0.3">
      <c r="A6" s="39"/>
      <c r="B6" s="39"/>
      <c r="C6" s="8">
        <f>'Orçamento Sintético'!I5</f>
        <v>0</v>
      </c>
      <c r="D6" s="23">
        <f>($C6*D5)</f>
        <v>0</v>
      </c>
      <c r="E6" s="23">
        <f t="shared" ref="E6:I6" si="0">($C6*E5)</f>
        <v>0</v>
      </c>
      <c r="F6" s="23">
        <f t="shared" si="0"/>
        <v>0</v>
      </c>
      <c r="G6" s="23">
        <f t="shared" si="0"/>
        <v>0</v>
      </c>
      <c r="H6" s="23">
        <f t="shared" si="0"/>
        <v>0</v>
      </c>
      <c r="I6" s="23">
        <f t="shared" si="0"/>
        <v>0</v>
      </c>
      <c r="J6" s="24"/>
    </row>
    <row r="7" spans="1:10" ht="15.75" thickTop="1" x14ac:dyDescent="0.25">
      <c r="A7" s="38" t="s">
        <v>59</v>
      </c>
      <c r="B7" s="38" t="s">
        <v>60</v>
      </c>
      <c r="C7" s="20">
        <v>1</v>
      </c>
      <c r="D7" s="22">
        <v>0.5</v>
      </c>
      <c r="E7" s="21">
        <v>0.25</v>
      </c>
      <c r="F7" s="21">
        <v>0.25</v>
      </c>
      <c r="G7" s="21"/>
      <c r="H7" s="21"/>
      <c r="I7" s="21"/>
      <c r="J7" s="24"/>
    </row>
    <row r="8" spans="1:10" ht="15.75" thickBot="1" x14ac:dyDescent="0.3">
      <c r="A8" s="39"/>
      <c r="B8" s="39"/>
      <c r="C8" s="8">
        <f>'Orçamento Sintético'!I16</f>
        <v>0</v>
      </c>
      <c r="D8" s="23">
        <f t="shared" ref="D8:F8" si="1">($C8*D7)</f>
        <v>0</v>
      </c>
      <c r="E8" s="23">
        <f t="shared" si="1"/>
        <v>0</v>
      </c>
      <c r="F8" s="23">
        <f t="shared" si="1"/>
        <v>0</v>
      </c>
      <c r="G8" s="25"/>
      <c r="H8" s="25"/>
      <c r="I8" s="25"/>
      <c r="J8" s="24"/>
    </row>
    <row r="9" spans="1:10" ht="15.75" thickTop="1" x14ac:dyDescent="0.25">
      <c r="A9" s="38" t="s">
        <v>73</v>
      </c>
      <c r="B9" s="38" t="s">
        <v>74</v>
      </c>
      <c r="C9" s="20">
        <v>1</v>
      </c>
      <c r="D9" s="22"/>
      <c r="E9" s="21"/>
      <c r="F9" s="21">
        <v>0.3</v>
      </c>
      <c r="G9" s="21">
        <v>0.3</v>
      </c>
      <c r="H9" s="21">
        <v>0.4</v>
      </c>
      <c r="I9" s="21"/>
      <c r="J9" s="24"/>
    </row>
    <row r="10" spans="1:10" ht="15.75" thickBot="1" x14ac:dyDescent="0.3">
      <c r="A10" s="39"/>
      <c r="B10" s="39"/>
      <c r="C10" s="8">
        <f>'Orçamento Sintético'!I21</f>
        <v>0</v>
      </c>
      <c r="D10" s="26"/>
      <c r="E10" s="26"/>
      <c r="F10" s="23">
        <f t="shared" ref="F10:H10" si="2">($C10*F9)</f>
        <v>0</v>
      </c>
      <c r="G10" s="23">
        <f t="shared" si="2"/>
        <v>0</v>
      </c>
      <c r="H10" s="23">
        <f t="shared" si="2"/>
        <v>0</v>
      </c>
      <c r="I10" s="26"/>
      <c r="J10" s="24"/>
    </row>
    <row r="11" spans="1:10" ht="15.75" thickTop="1" x14ac:dyDescent="0.25">
      <c r="A11" s="38" t="s">
        <v>79</v>
      </c>
      <c r="B11" s="38" t="s">
        <v>80</v>
      </c>
      <c r="C11" s="20">
        <v>1</v>
      </c>
      <c r="D11" s="22"/>
      <c r="E11" s="21"/>
      <c r="F11" s="21"/>
      <c r="G11" s="21"/>
      <c r="H11" s="21">
        <v>0.5</v>
      </c>
      <c r="I11" s="21">
        <v>0.5</v>
      </c>
      <c r="J11" s="24"/>
    </row>
    <row r="12" spans="1:10" ht="15.75" thickBot="1" x14ac:dyDescent="0.3">
      <c r="A12" s="39"/>
      <c r="B12" s="39"/>
      <c r="C12" s="8">
        <f>'Orçamento Sintético'!I23</f>
        <v>0</v>
      </c>
      <c r="D12" s="26"/>
      <c r="E12" s="26"/>
      <c r="F12" s="26"/>
      <c r="G12" s="26"/>
      <c r="H12" s="23">
        <f t="shared" ref="H12:I12" si="3">($C12*H11)</f>
        <v>0</v>
      </c>
      <c r="I12" s="23">
        <f t="shared" si="3"/>
        <v>0</v>
      </c>
      <c r="J12" s="24"/>
    </row>
    <row r="13" spans="1:10" ht="15.75" thickTop="1" x14ac:dyDescent="0.25">
      <c r="A13" s="38" t="s">
        <v>113</v>
      </c>
      <c r="B13" s="38" t="s">
        <v>114</v>
      </c>
      <c r="C13" s="20">
        <v>1</v>
      </c>
      <c r="D13" s="22"/>
      <c r="E13" s="21"/>
      <c r="F13" s="21"/>
      <c r="G13" s="21"/>
      <c r="H13" s="21">
        <v>0.5</v>
      </c>
      <c r="I13" s="21">
        <v>0.5</v>
      </c>
      <c r="J13" s="24"/>
    </row>
    <row r="14" spans="1:10" ht="15.75" thickBot="1" x14ac:dyDescent="0.3">
      <c r="A14" s="39"/>
      <c r="B14" s="39"/>
      <c r="C14" s="8">
        <f>'Orçamento Sintético'!I35</f>
        <v>0</v>
      </c>
      <c r="D14" s="26"/>
      <c r="E14" s="26"/>
      <c r="F14" s="26"/>
      <c r="G14" s="26"/>
      <c r="H14" s="23">
        <f t="shared" ref="H14:I14" si="4">($C14*H13)</f>
        <v>0</v>
      </c>
      <c r="I14" s="23">
        <f t="shared" si="4"/>
        <v>0</v>
      </c>
      <c r="J14" s="24"/>
    </row>
    <row r="15" spans="1:10" ht="15.75" thickTop="1" x14ac:dyDescent="0.25">
      <c r="A15" s="38" t="s">
        <v>122</v>
      </c>
      <c r="B15" s="38" t="s">
        <v>123</v>
      </c>
      <c r="C15" s="20">
        <v>1</v>
      </c>
      <c r="D15" s="22"/>
      <c r="E15" s="21"/>
      <c r="F15" s="21"/>
      <c r="G15" s="21"/>
      <c r="H15" s="21">
        <v>1</v>
      </c>
      <c r="I15" s="21"/>
      <c r="J15" s="24"/>
    </row>
    <row r="16" spans="1:10" ht="15.75" thickBot="1" x14ac:dyDescent="0.3">
      <c r="A16" s="39"/>
      <c r="B16" s="39"/>
      <c r="C16" s="8">
        <f>'Orçamento Sintético'!I38</f>
        <v>0</v>
      </c>
      <c r="D16" s="26"/>
      <c r="E16" s="26"/>
      <c r="F16" s="26"/>
      <c r="G16" s="26"/>
      <c r="H16" s="23">
        <f>($C16*H15)</f>
        <v>0</v>
      </c>
      <c r="I16" s="26"/>
      <c r="J16" s="24"/>
    </row>
    <row r="17" spans="1:10" ht="15.75" thickTop="1" x14ac:dyDescent="0.25">
      <c r="A17" s="38" t="s">
        <v>140</v>
      </c>
      <c r="B17" s="38" t="s">
        <v>141</v>
      </c>
      <c r="C17" s="20">
        <v>1</v>
      </c>
      <c r="D17" s="22"/>
      <c r="E17" s="21"/>
      <c r="F17" s="21"/>
      <c r="G17" s="21"/>
      <c r="H17" s="21"/>
      <c r="I17" s="21">
        <v>1</v>
      </c>
      <c r="J17" s="24"/>
    </row>
    <row r="18" spans="1:10" ht="15.75" thickBot="1" x14ac:dyDescent="0.3">
      <c r="A18" s="39"/>
      <c r="B18" s="39"/>
      <c r="C18" s="8">
        <f>'Orçamento Sintético'!I44</f>
        <v>0</v>
      </c>
      <c r="D18" s="26"/>
      <c r="E18" s="26"/>
      <c r="F18" s="26"/>
      <c r="G18" s="26"/>
      <c r="H18" s="26"/>
      <c r="I18" s="23">
        <f>($C18*I17)</f>
        <v>0</v>
      </c>
      <c r="J18" s="24"/>
    </row>
    <row r="19" spans="1:10" ht="15.75" thickTop="1" x14ac:dyDescent="0.25">
      <c r="A19" s="37" t="s">
        <v>163</v>
      </c>
      <c r="B19" s="37"/>
      <c r="C19" s="2"/>
      <c r="D19" s="27" t="e">
        <f>D20/$I$22</f>
        <v>#DIV/0!</v>
      </c>
      <c r="E19" s="27" t="e">
        <f t="shared" ref="E19:I19" si="5">E20/$I$22</f>
        <v>#DIV/0!</v>
      </c>
      <c r="F19" s="27" t="e">
        <f t="shared" si="5"/>
        <v>#DIV/0!</v>
      </c>
      <c r="G19" s="27" t="e">
        <f t="shared" si="5"/>
        <v>#DIV/0!</v>
      </c>
      <c r="H19" s="27" t="e">
        <f t="shared" si="5"/>
        <v>#DIV/0!</v>
      </c>
      <c r="I19" s="27" t="e">
        <f t="shared" si="5"/>
        <v>#DIV/0!</v>
      </c>
      <c r="J19" s="24"/>
    </row>
    <row r="20" spans="1:10" x14ac:dyDescent="0.25">
      <c r="A20" s="30" t="s">
        <v>164</v>
      </c>
      <c r="B20" s="30"/>
      <c r="C20" s="2"/>
      <c r="D20" s="19">
        <f>(D6+D8+D10+D12+D14+D16+D18)</f>
        <v>0</v>
      </c>
      <c r="E20" s="19">
        <f t="shared" ref="E20:I20" si="6">E6+E8+E10+E12+E14+E16+E18</f>
        <v>0</v>
      </c>
      <c r="F20" s="19">
        <f t="shared" si="6"/>
        <v>0</v>
      </c>
      <c r="G20" s="19">
        <f t="shared" si="6"/>
        <v>0</v>
      </c>
      <c r="H20" s="19">
        <f t="shared" si="6"/>
        <v>0</v>
      </c>
      <c r="I20" s="19">
        <f t="shared" si="6"/>
        <v>0</v>
      </c>
    </row>
    <row r="21" spans="1:10" ht="15" customHeight="1" x14ac:dyDescent="0.25">
      <c r="A21" s="30" t="s">
        <v>165</v>
      </c>
      <c r="B21" s="30"/>
      <c r="C21" s="2"/>
      <c r="D21" s="27" t="e">
        <f t="shared" ref="D21:I21" si="7">D22/$I$22</f>
        <v>#DIV/0!</v>
      </c>
      <c r="E21" s="27" t="e">
        <f t="shared" si="7"/>
        <v>#DIV/0!</v>
      </c>
      <c r="F21" s="27" t="e">
        <f t="shared" si="7"/>
        <v>#DIV/0!</v>
      </c>
      <c r="G21" s="27" t="e">
        <f t="shared" si="7"/>
        <v>#DIV/0!</v>
      </c>
      <c r="H21" s="27" t="e">
        <f t="shared" si="7"/>
        <v>#DIV/0!</v>
      </c>
      <c r="I21" s="27" t="e">
        <f t="shared" si="7"/>
        <v>#DIV/0!</v>
      </c>
    </row>
    <row r="22" spans="1:10" x14ac:dyDescent="0.25">
      <c r="A22" s="30" t="s">
        <v>166</v>
      </c>
      <c r="B22" s="30"/>
      <c r="C22" s="2"/>
      <c r="D22" s="19">
        <f>D20</f>
        <v>0</v>
      </c>
      <c r="E22" s="19">
        <f>D22+E20</f>
        <v>0</v>
      </c>
      <c r="F22" s="19">
        <f t="shared" ref="F22:I22" si="8">E22+F20</f>
        <v>0</v>
      </c>
      <c r="G22" s="19">
        <f t="shared" si="8"/>
        <v>0</v>
      </c>
      <c r="H22" s="19">
        <f t="shared" si="8"/>
        <v>0</v>
      </c>
      <c r="I22" s="19">
        <f t="shared" si="8"/>
        <v>0</v>
      </c>
    </row>
    <row r="23" spans="1:10" x14ac:dyDescent="0.25">
      <c r="A23" s="15"/>
      <c r="B23" s="15"/>
      <c r="C23" s="15"/>
      <c r="D23" s="15"/>
      <c r="E23" s="15"/>
      <c r="F23" s="15"/>
      <c r="G23" s="15"/>
    </row>
    <row r="24" spans="1:10" x14ac:dyDescent="0.25">
      <c r="A24" s="18"/>
      <c r="B24" s="18"/>
      <c r="C24" s="18"/>
      <c r="D24" s="18"/>
      <c r="E24" s="18"/>
      <c r="F24" s="18"/>
      <c r="G24" s="18"/>
    </row>
    <row r="25" spans="1:10" x14ac:dyDescent="0.25">
      <c r="A25" s="32"/>
      <c r="B25" s="32"/>
      <c r="C25" s="32"/>
      <c r="D25" s="32"/>
      <c r="E25" s="32"/>
      <c r="F25" s="32"/>
      <c r="G25" s="32"/>
    </row>
  </sheetData>
  <sheetProtection algorithmName="SHA-512" hashValue="75d8OMsz+gCyjsHsH+U/nA0yZ1nxtYIEjRfFs6EjG+pEDORPh3SnVDOzM6ZnEUh7qFxJ21UwFHQ8r6G8qNA1lQ==" saltValue="xkPz0uCevCmyETTOzJt70w==" spinCount="100000" sheet="1" objects="1" scenarios="1"/>
  <mergeCells count="24">
    <mergeCell ref="B13:B14"/>
    <mergeCell ref="B15:B16"/>
    <mergeCell ref="B17:B18"/>
    <mergeCell ref="A9:A10"/>
    <mergeCell ref="A11:A12"/>
    <mergeCell ref="A13:A14"/>
    <mergeCell ref="A15:A16"/>
    <mergeCell ref="A17:A18"/>
    <mergeCell ref="A20:B20"/>
    <mergeCell ref="A21:B21"/>
    <mergeCell ref="A22:B22"/>
    <mergeCell ref="A25:G25"/>
    <mergeCell ref="D1:E1"/>
    <mergeCell ref="F1:G1"/>
    <mergeCell ref="D2:E2"/>
    <mergeCell ref="F2:G2"/>
    <mergeCell ref="A3:G3"/>
    <mergeCell ref="A19:B19"/>
    <mergeCell ref="A5:A6"/>
    <mergeCell ref="B5:B6"/>
    <mergeCell ref="A7:A8"/>
    <mergeCell ref="B7:B8"/>
    <mergeCell ref="B9:B10"/>
    <mergeCell ref="B11:B1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430A9-F4B5-4682-B978-F5324921B489}">
  <dimension ref="A1:J21"/>
  <sheetViews>
    <sheetView workbookViewId="0">
      <selection activeCell="G8" sqref="G8:H8"/>
    </sheetView>
  </sheetViews>
  <sheetFormatPr defaultRowHeight="15" x14ac:dyDescent="0.25"/>
  <cols>
    <col min="1" max="2" width="11.42578125" bestFit="1" customWidth="1"/>
    <col min="3" max="3" width="17.140625" bestFit="1" customWidth="1"/>
    <col min="4" max="4" width="68.5703125" bestFit="1" customWidth="1"/>
    <col min="6" max="10" width="14.85546875" bestFit="1" customWidth="1"/>
  </cols>
  <sheetData>
    <row r="1" spans="1:10" x14ac:dyDescent="0.25">
      <c r="A1" s="1"/>
      <c r="B1" s="1"/>
      <c r="C1" s="1"/>
      <c r="D1" s="1" t="s">
        <v>0</v>
      </c>
      <c r="E1" s="35" t="s">
        <v>1</v>
      </c>
      <c r="F1" s="35"/>
      <c r="G1" s="35" t="s">
        <v>2</v>
      </c>
      <c r="H1" s="35"/>
      <c r="I1" s="35" t="s">
        <v>3</v>
      </c>
      <c r="J1" s="35"/>
    </row>
    <row r="2" spans="1:10" x14ac:dyDescent="0.25">
      <c r="A2" s="2"/>
      <c r="B2" s="2"/>
      <c r="C2" s="2"/>
      <c r="D2" s="2" t="s">
        <v>4</v>
      </c>
      <c r="E2" s="30" t="s">
        <v>5</v>
      </c>
      <c r="F2" s="30"/>
      <c r="G2" s="30" t="s">
        <v>6</v>
      </c>
      <c r="H2" s="30"/>
      <c r="I2" s="30" t="s">
        <v>7</v>
      </c>
      <c r="J2" s="30"/>
    </row>
    <row r="3" spans="1:10" x14ac:dyDescent="0.25">
      <c r="A3" s="34" t="s">
        <v>167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45" customHeight="1" x14ac:dyDescent="0.25">
      <c r="A4" s="3" t="s">
        <v>9</v>
      </c>
      <c r="B4" s="60" t="s">
        <v>168</v>
      </c>
      <c r="C4" s="61"/>
      <c r="D4" s="62"/>
      <c r="E4" s="60" t="s">
        <v>169</v>
      </c>
      <c r="F4" s="62"/>
      <c r="G4" s="60" t="s">
        <v>170</v>
      </c>
      <c r="H4" s="62"/>
    </row>
    <row r="5" spans="1:10" x14ac:dyDescent="0.25">
      <c r="A5" s="6" t="s">
        <v>19</v>
      </c>
      <c r="B5" s="42" t="s">
        <v>171</v>
      </c>
      <c r="C5" s="43"/>
      <c r="D5" s="53"/>
      <c r="E5" s="56"/>
      <c r="F5" s="57"/>
      <c r="G5" s="40">
        <f>G6</f>
        <v>0</v>
      </c>
      <c r="H5" s="41"/>
    </row>
    <row r="6" spans="1:10" x14ac:dyDescent="0.25">
      <c r="A6" s="10" t="s">
        <v>21</v>
      </c>
      <c r="B6" s="50" t="s">
        <v>172</v>
      </c>
      <c r="C6" s="51"/>
      <c r="D6" s="52"/>
      <c r="E6" s="54"/>
      <c r="F6" s="55"/>
      <c r="G6" s="45"/>
      <c r="H6" s="46"/>
    </row>
    <row r="7" spans="1:10" x14ac:dyDescent="0.25">
      <c r="A7" s="6">
        <v>2</v>
      </c>
      <c r="B7" s="42" t="s">
        <v>173</v>
      </c>
      <c r="C7" s="43"/>
      <c r="D7" s="53"/>
      <c r="E7" s="56"/>
      <c r="F7" s="57"/>
      <c r="G7" s="40">
        <f>SUM(G8:H10)</f>
        <v>0</v>
      </c>
      <c r="H7" s="41"/>
    </row>
    <row r="8" spans="1:10" x14ac:dyDescent="0.25">
      <c r="A8" s="10" t="s">
        <v>61</v>
      </c>
      <c r="B8" s="50" t="s">
        <v>176</v>
      </c>
      <c r="C8" s="51"/>
      <c r="D8" s="52"/>
      <c r="E8" s="54"/>
      <c r="F8" s="55"/>
      <c r="G8" s="45"/>
      <c r="H8" s="46"/>
    </row>
    <row r="9" spans="1:10" x14ac:dyDescent="0.25">
      <c r="A9" s="10" t="s">
        <v>174</v>
      </c>
      <c r="B9" s="50" t="s">
        <v>177</v>
      </c>
      <c r="C9" s="51"/>
      <c r="D9" s="52"/>
      <c r="E9" s="54"/>
      <c r="F9" s="55"/>
      <c r="G9" s="45"/>
      <c r="H9" s="46"/>
    </row>
    <row r="10" spans="1:10" x14ac:dyDescent="0.25">
      <c r="A10" s="10" t="s">
        <v>175</v>
      </c>
      <c r="B10" s="50" t="s">
        <v>178</v>
      </c>
      <c r="C10" s="51"/>
      <c r="D10" s="52"/>
      <c r="E10" s="54"/>
      <c r="F10" s="55"/>
      <c r="G10" s="45"/>
      <c r="H10" s="46"/>
    </row>
    <row r="11" spans="1:10" x14ac:dyDescent="0.25">
      <c r="A11" s="6">
        <v>3</v>
      </c>
      <c r="B11" s="42" t="s">
        <v>179</v>
      </c>
      <c r="C11" s="43"/>
      <c r="D11" s="53"/>
      <c r="E11" s="56"/>
      <c r="F11" s="57"/>
      <c r="G11" s="58"/>
      <c r="H11" s="59"/>
    </row>
    <row r="12" spans="1:10" x14ac:dyDescent="0.25">
      <c r="A12" s="6">
        <v>4</v>
      </c>
      <c r="B12" s="42" t="s">
        <v>180</v>
      </c>
      <c r="C12" s="43"/>
      <c r="D12" s="53"/>
      <c r="E12" s="56"/>
      <c r="F12" s="57"/>
      <c r="G12" s="58"/>
      <c r="H12" s="59"/>
    </row>
    <row r="13" spans="1:10" x14ac:dyDescent="0.25">
      <c r="A13" s="6">
        <v>5</v>
      </c>
      <c r="B13" s="42" t="s">
        <v>181</v>
      </c>
      <c r="C13" s="43"/>
      <c r="D13" s="53"/>
      <c r="E13" s="40">
        <f>G13</f>
        <v>0</v>
      </c>
      <c r="F13" s="41"/>
      <c r="G13" s="40">
        <f>SUM(G14:H17)</f>
        <v>0</v>
      </c>
      <c r="H13" s="41"/>
    </row>
    <row r="14" spans="1:10" x14ac:dyDescent="0.25">
      <c r="A14" s="10" t="s">
        <v>115</v>
      </c>
      <c r="B14" s="50" t="s">
        <v>184</v>
      </c>
      <c r="C14" s="51"/>
      <c r="D14" s="52"/>
      <c r="E14" s="48">
        <f>G14</f>
        <v>0</v>
      </c>
      <c r="F14" s="49"/>
      <c r="G14" s="45"/>
      <c r="H14" s="46"/>
    </row>
    <row r="15" spans="1:10" x14ac:dyDescent="0.25">
      <c r="A15" s="10" t="s">
        <v>119</v>
      </c>
      <c r="B15" s="50" t="s">
        <v>185</v>
      </c>
      <c r="C15" s="51"/>
      <c r="D15" s="52"/>
      <c r="E15" s="48">
        <f>G15</f>
        <v>0</v>
      </c>
      <c r="F15" s="49"/>
      <c r="G15" s="45"/>
      <c r="H15" s="46"/>
    </row>
    <row r="16" spans="1:10" x14ac:dyDescent="0.25">
      <c r="A16" s="10" t="s">
        <v>182</v>
      </c>
      <c r="B16" s="50" t="s">
        <v>186</v>
      </c>
      <c r="C16" s="51"/>
      <c r="D16" s="52"/>
      <c r="E16" s="48">
        <f>G16</f>
        <v>0</v>
      </c>
      <c r="F16" s="49"/>
      <c r="G16" s="45"/>
      <c r="H16" s="46"/>
    </row>
    <row r="17" spans="1:10" x14ac:dyDescent="0.25">
      <c r="A17" s="10" t="s">
        <v>183</v>
      </c>
      <c r="B17" s="50" t="s">
        <v>187</v>
      </c>
      <c r="C17" s="51"/>
      <c r="D17" s="52"/>
      <c r="E17" s="48">
        <f>G17</f>
        <v>0</v>
      </c>
      <c r="F17" s="49"/>
      <c r="G17" s="45"/>
      <c r="H17" s="46"/>
    </row>
    <row r="18" spans="1:10" x14ac:dyDescent="0.25">
      <c r="A18" s="47"/>
      <c r="B18" s="47"/>
      <c r="C18" s="47"/>
      <c r="D18" s="47"/>
      <c r="E18" s="47"/>
      <c r="F18" s="47"/>
      <c r="G18" s="47"/>
      <c r="H18" s="47"/>
    </row>
    <row r="19" spans="1:10" ht="15" customHeight="1" x14ac:dyDescent="0.25">
      <c r="A19" s="6"/>
      <c r="B19" s="42" t="s">
        <v>188</v>
      </c>
      <c r="C19" s="43"/>
      <c r="D19" s="43"/>
      <c r="E19" s="43"/>
      <c r="F19" s="44"/>
      <c r="G19" s="40">
        <f>((1+G5+G7)*(1+G11)*(1+G12)/(1-G13))-1</f>
        <v>0</v>
      </c>
      <c r="H19" s="41"/>
    </row>
    <row r="20" spans="1:10" ht="38.25" customHeight="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</row>
    <row r="21" spans="1:10" ht="47.25" customHeight="1" x14ac:dyDescent="0.25">
      <c r="A21" s="32"/>
      <c r="B21" s="33"/>
      <c r="C21" s="33"/>
      <c r="D21" s="33"/>
      <c r="E21" s="33"/>
      <c r="F21" s="33"/>
      <c r="G21" s="33"/>
      <c r="H21" s="33"/>
      <c r="I21" s="33"/>
      <c r="J21" s="33"/>
    </row>
  </sheetData>
  <sheetProtection algorithmName="SHA-512" hashValue="JBHYmWzuFQN8wLC6xvRutfRcvPwgZokxY6FMsOkbb1C789WGT5ZLfACtZbHz3GA1+dFfm1ebqquMLWWBSNPxYA==" saltValue="maT2krZKunkqdOeooiDTYw==" spinCount="100000" sheet="1" objects="1" scenarios="1"/>
  <mergeCells count="53">
    <mergeCell ref="E1:F1"/>
    <mergeCell ref="G1:H1"/>
    <mergeCell ref="I1:J1"/>
    <mergeCell ref="E2:F2"/>
    <mergeCell ref="G2:H2"/>
    <mergeCell ref="I2:J2"/>
    <mergeCell ref="A3:J3"/>
    <mergeCell ref="B4:D4"/>
    <mergeCell ref="G4:H4"/>
    <mergeCell ref="E4:F4"/>
    <mergeCell ref="B5:D5"/>
    <mergeCell ref="E5:F5"/>
    <mergeCell ref="G5:H5"/>
    <mergeCell ref="E13:F13"/>
    <mergeCell ref="G13:H13"/>
    <mergeCell ref="B7:D7"/>
    <mergeCell ref="E7:F7"/>
    <mergeCell ref="G7:H7"/>
    <mergeCell ref="B11:D11"/>
    <mergeCell ref="E11:F11"/>
    <mergeCell ref="G11:H11"/>
    <mergeCell ref="G10:H10"/>
    <mergeCell ref="E10:F10"/>
    <mergeCell ref="G8:H8"/>
    <mergeCell ref="G9:H9"/>
    <mergeCell ref="B12:D12"/>
    <mergeCell ref="E12:F12"/>
    <mergeCell ref="G12:H12"/>
    <mergeCell ref="E6:F6"/>
    <mergeCell ref="G6:H6"/>
    <mergeCell ref="E8:F8"/>
    <mergeCell ref="B8:D8"/>
    <mergeCell ref="B9:D9"/>
    <mergeCell ref="E9:F9"/>
    <mergeCell ref="E14:F14"/>
    <mergeCell ref="G14:H14"/>
    <mergeCell ref="E15:F15"/>
    <mergeCell ref="E16:F16"/>
    <mergeCell ref="G15:H15"/>
    <mergeCell ref="G16:H16"/>
    <mergeCell ref="B14:D14"/>
    <mergeCell ref="B15:D15"/>
    <mergeCell ref="B16:D16"/>
    <mergeCell ref="B6:D6"/>
    <mergeCell ref="B17:D17"/>
    <mergeCell ref="B10:D10"/>
    <mergeCell ref="B13:D13"/>
    <mergeCell ref="A21:J21"/>
    <mergeCell ref="G19:H19"/>
    <mergeCell ref="B19:F19"/>
    <mergeCell ref="G17:H17"/>
    <mergeCell ref="A18:H18"/>
    <mergeCell ref="E17:F17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374B28C7068C4890B91E0586B1D17C" ma:contentTypeVersion="20" ma:contentTypeDescription="Crie um novo documento." ma:contentTypeScope="" ma:versionID="e6fe2d47f3613da902fd2d45474ce6dc">
  <xsd:schema xmlns:xsd="http://www.w3.org/2001/XMLSchema" xmlns:xs="http://www.w3.org/2001/XMLSchema" xmlns:p="http://schemas.microsoft.com/office/2006/metadata/properties" xmlns:ns1="http://schemas.microsoft.com/sharepoint/v3" xmlns:ns3="f761c938-56e4-41f2-bd9b-7acdca315b7f" xmlns:ns4="3d1132df-a981-4e85-a160-eb585b657a78" targetNamespace="http://schemas.microsoft.com/office/2006/metadata/properties" ma:root="true" ma:fieldsID="4a2800f9a42c7d486c2cad5776488803" ns1:_="" ns3:_="" ns4:_="">
    <xsd:import namespace="http://schemas.microsoft.com/sharepoint/v3"/>
    <xsd:import namespace="f761c938-56e4-41f2-bd9b-7acdca315b7f"/>
    <xsd:import namespace="3d1132df-a981-4e85-a160-eb585b657a7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1:_ip_UnifiedCompliancePolicyProperties" minOccurs="0"/>
                <xsd:element ref="ns1:_ip_UnifiedCompliancePolicyUIAc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1c938-56e4-41f2-bd9b-7acdca315b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7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132df-a981-4e85-a160-eb585b657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activity xmlns="f761c938-56e4-41f2-bd9b-7acdca315b7f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09C75D8-F3A3-4D23-AB91-88539A68C9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979B47-6016-470F-B4BE-230808CCE3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761c938-56e4-41f2-bd9b-7acdca315b7f"/>
    <ds:schemaRef ds:uri="3d1132df-a981-4e85-a160-eb585b657a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8F0937-6EB5-41FD-8A3F-AF88167AD122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761c938-56e4-41f2-bd9b-7acdca315b7f"/>
    <ds:schemaRef ds:uri="3d1132df-a981-4e85-a160-eb585b657a78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Orçamento Sintético</vt:lpstr>
      <vt:lpstr>Cronograma</vt:lpstr>
      <vt:lpstr>BDI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Alexandre Oliveira Lago</dc:creator>
  <cp:lastModifiedBy>francisco Chaves</cp:lastModifiedBy>
  <cp:lastPrinted>2025-05-23T13:46:26Z</cp:lastPrinted>
  <dcterms:created xsi:type="dcterms:W3CDTF">2025-03-18T13:45:39Z</dcterms:created>
  <dcterms:modified xsi:type="dcterms:W3CDTF">2025-06-11T12:15:17Z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0x010100A0374B28C7068C4890B91E0586B1D17C</vt:lpwstr>
  </property>
</Properties>
</file>